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psdsor" ContentType="application/vnd.openxmlformats-package.digital-signature-origin"/>
  <Default Extension="psdsxs" ContentType="application/vnd.openxmlformats-package.digital-signature-xmlsignatur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package/2006/relationships/digital-signature/origin" Target="/package/services/digital-signature/origin.psdsor" Id="R87c7eca9cf4f49b7"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15600" windowHeight="8220" firstSheet="7" activeTab="8"/>
  </bookViews>
  <sheets>
    <sheet name="TBia" sheetId="1" r:id="rId1"/>
    <sheet name="BCTCR_06608" sheetId="2" r:id="rId2"/>
    <sheet name="CCTTCR_06609" sheetId="3" r:id="rId3"/>
    <sheet name="BCKQHDR_06610" sheetId="4" r:id="rId4"/>
    <sheet name="BCLCTTRTT_06611" sheetId="5" state="hidden" r:id="rId5"/>
    <sheet name="PLCTTHDMGUTCKHTT_06612" sheetId="6" state="hidden" r:id="rId6"/>
    <sheet name="BCLCTTRGT_06613" sheetId="7" r:id="rId7"/>
    <sheet name="PLCTTHDMGUTCKHGT_06614" sheetId="8" r:id="rId8"/>
    <sheet name="BCTHBDVCSH_06615" sheetId="9" r:id="rId9"/>
  </sheets>
  <externalReferences>
    <externalReference r:id="rId10"/>
  </externalReferences>
  <definedNames>
    <definedName name="_xlnm._FilterDatabase" localSheetId="3" hidden="1">BCKQHDR_06610!$D$1:$E$74</definedName>
    <definedName name="_xlnm._FilterDatabase" localSheetId="6" hidden="1">BCLCTTRGT_06613!$D$1:$E$81</definedName>
    <definedName name="_xlnm._FilterDatabase" localSheetId="1" hidden="1">BCTCR_06608!$D$1:$E$137</definedName>
    <definedName name="_xlnm._FilterDatabase" localSheetId="2" hidden="1">CCTTCR_06609!$D$1:$E$48</definedName>
  </definedNames>
  <calcPr calcId="144525"/>
</workbook>
</file>

<file path=xl/calcChain.xml><?xml version="1.0" encoding="utf-8"?>
<calcChain xmlns="http://schemas.openxmlformats.org/spreadsheetml/2006/main">
  <c r="E9" i="7" l="1"/>
  <c r="E10" i="7"/>
  <c r="E11" i="7"/>
  <c r="E12" i="7"/>
  <c r="E14" i="7"/>
  <c r="E17" i="7"/>
  <c r="E18" i="7"/>
  <c r="E25" i="7"/>
  <c r="E26" i="7"/>
  <c r="E29" i="7"/>
  <c r="E31" i="7"/>
  <c r="E32" i="7"/>
  <c r="E35" i="7"/>
  <c r="E36" i="7"/>
  <c r="E38" i="7"/>
  <c r="E39" i="7"/>
  <c r="E40" i="7"/>
  <c r="E41" i="7"/>
  <c r="E42" i="7"/>
  <c r="E44" i="7"/>
  <c r="E45" i="7"/>
  <c r="E46" i="7"/>
  <c r="E47" i="7"/>
  <c r="E49" i="7"/>
  <c r="E51" i="7"/>
  <c r="E52" i="7"/>
  <c r="E54" i="7"/>
  <c r="E58" i="7"/>
  <c r="E59" i="7"/>
  <c r="E63" i="7"/>
  <c r="E64" i="7"/>
  <c r="E65" i="7"/>
  <c r="E66" i="7"/>
  <c r="E67" i="7"/>
  <c r="E68" i="7"/>
  <c r="E69" i="7"/>
  <c r="E72" i="7"/>
  <c r="E73" i="7"/>
  <c r="E74" i="7"/>
  <c r="E75" i="7"/>
  <c r="E76" i="7"/>
  <c r="E78" i="7"/>
  <c r="E79" i="7"/>
  <c r="E80" i="7"/>
  <c r="E8" i="7"/>
  <c r="D9" i="7"/>
  <c r="D10" i="7"/>
  <c r="D11" i="7"/>
  <c r="D12" i="7"/>
  <c r="D14" i="7"/>
  <c r="D17" i="7"/>
  <c r="D18" i="7"/>
  <c r="D25" i="7"/>
  <c r="D26" i="7"/>
  <c r="D29" i="7"/>
  <c r="D31" i="7"/>
  <c r="D32" i="7"/>
  <c r="D35" i="7"/>
  <c r="D36" i="7"/>
  <c r="D38" i="7"/>
  <c r="D39" i="7"/>
  <c r="D40" i="7"/>
  <c r="D41" i="7"/>
  <c r="D42" i="7"/>
  <c r="D44" i="7"/>
  <c r="D45" i="7"/>
  <c r="D46" i="7"/>
  <c r="D47" i="7"/>
  <c r="D49" i="7"/>
  <c r="D51" i="7"/>
  <c r="D52" i="7"/>
  <c r="D54" i="7"/>
  <c r="D58" i="7"/>
  <c r="D59" i="7"/>
  <c r="D63" i="7"/>
  <c r="D64" i="7"/>
  <c r="D65" i="7"/>
  <c r="D66" i="7"/>
  <c r="D67" i="7"/>
  <c r="D68" i="7"/>
  <c r="D69" i="7"/>
  <c r="D72" i="7"/>
  <c r="D73" i="7"/>
  <c r="D74" i="7"/>
  <c r="D75" i="7"/>
  <c r="D76" i="7"/>
  <c r="D78" i="7"/>
  <c r="D79" i="7"/>
  <c r="D80" i="7"/>
  <c r="D8" i="7"/>
  <c r="E8" i="4"/>
  <c r="E9" i="4"/>
  <c r="E10" i="4"/>
  <c r="E11" i="4"/>
  <c r="E12" i="4"/>
  <c r="E13" i="4"/>
  <c r="E14" i="4"/>
  <c r="E15" i="4"/>
  <c r="E16" i="4"/>
  <c r="E17" i="4"/>
  <c r="E18" i="4"/>
  <c r="E19" i="4"/>
  <c r="E20" i="4"/>
  <c r="E21" i="4"/>
  <c r="E23" i="4"/>
  <c r="E24" i="4"/>
  <c r="E25" i="4"/>
  <c r="E26" i="4"/>
  <c r="E27" i="4"/>
  <c r="E28" i="4"/>
  <c r="E29" i="4"/>
  <c r="E30" i="4"/>
  <c r="E31" i="4"/>
  <c r="E32" i="4"/>
  <c r="E33" i="4"/>
  <c r="E34" i="4"/>
  <c r="E35" i="4"/>
  <c r="E36" i="4"/>
  <c r="E37" i="4"/>
  <c r="E38" i="4"/>
  <c r="E40" i="4"/>
  <c r="E41" i="4"/>
  <c r="E42" i="4"/>
  <c r="E43" i="4"/>
  <c r="E44" i="4"/>
  <c r="E46" i="4"/>
  <c r="E47" i="4"/>
  <c r="E48" i="4"/>
  <c r="E49" i="4"/>
  <c r="E50" i="4"/>
  <c r="E53" i="4"/>
  <c r="E54" i="4"/>
  <c r="E56" i="4"/>
  <c r="E57" i="4"/>
  <c r="E58" i="4"/>
  <c r="E59" i="4"/>
  <c r="E60" i="4"/>
  <c r="E61" i="4"/>
  <c r="E62" i="4"/>
  <c r="E63" i="4"/>
  <c r="E64" i="4"/>
  <c r="E65" i="4"/>
  <c r="E72" i="4"/>
  <c r="E73" i="4"/>
  <c r="E7" i="4"/>
  <c r="D8" i="4"/>
  <c r="D9" i="4"/>
  <c r="D10" i="4"/>
  <c r="D11" i="4"/>
  <c r="D12" i="4"/>
  <c r="D13" i="4"/>
  <c r="D14" i="4"/>
  <c r="D15" i="4"/>
  <c r="D16" i="4"/>
  <c r="D17" i="4"/>
  <c r="D18" i="4"/>
  <c r="D19" i="4"/>
  <c r="D20" i="4"/>
  <c r="D21" i="4"/>
  <c r="D23" i="4"/>
  <c r="D24" i="4"/>
  <c r="D25" i="4"/>
  <c r="D26" i="4"/>
  <c r="D27" i="4"/>
  <c r="D28" i="4"/>
  <c r="D29" i="4"/>
  <c r="D30" i="4"/>
  <c r="D31" i="4"/>
  <c r="D32" i="4"/>
  <c r="D33" i="4"/>
  <c r="D34" i="4"/>
  <c r="D35" i="4"/>
  <c r="D36" i="4"/>
  <c r="D37" i="4"/>
  <c r="D38" i="4"/>
  <c r="D40" i="4"/>
  <c r="D41" i="4"/>
  <c r="D42" i="4"/>
  <c r="D43" i="4"/>
  <c r="D44" i="4"/>
  <c r="D46" i="4"/>
  <c r="D47" i="4"/>
  <c r="D48" i="4"/>
  <c r="D49" i="4"/>
  <c r="D50" i="4"/>
  <c r="D53" i="4"/>
  <c r="D54" i="4"/>
  <c r="D56" i="4"/>
  <c r="D57" i="4"/>
  <c r="D58" i="4"/>
  <c r="D59" i="4"/>
  <c r="D60" i="4"/>
  <c r="D61" i="4"/>
  <c r="D62" i="4"/>
  <c r="D63" i="4"/>
  <c r="D64" i="4"/>
  <c r="D65" i="4"/>
  <c r="D72" i="4"/>
  <c r="D73" i="4"/>
  <c r="D7" i="4"/>
  <c r="E11" i="3"/>
  <c r="E12" i="3"/>
  <c r="E13" i="3"/>
  <c r="E16" i="3"/>
  <c r="E19" i="3"/>
  <c r="E20" i="3"/>
  <c r="E21" i="3"/>
  <c r="E22" i="3"/>
  <c r="E23" i="3"/>
  <c r="E24" i="3"/>
  <c r="E25" i="3"/>
  <c r="E26" i="3"/>
  <c r="E27" i="3"/>
  <c r="E28" i="3"/>
  <c r="E29" i="3"/>
  <c r="E30" i="3"/>
  <c r="E31" i="3"/>
  <c r="E32" i="3"/>
  <c r="E33" i="3"/>
  <c r="E34" i="3"/>
  <c r="E35" i="3"/>
  <c r="E36" i="3"/>
  <c r="E37" i="3"/>
  <c r="E38" i="3"/>
  <c r="E39" i="3"/>
  <c r="E40" i="3"/>
  <c r="E41" i="3"/>
  <c r="E42" i="3"/>
  <c r="E43" i="3"/>
  <c r="E44" i="3"/>
  <c r="E10" i="3"/>
  <c r="D11" i="3"/>
  <c r="D12" i="3"/>
  <c r="D13" i="3"/>
  <c r="D16" i="3"/>
  <c r="D19" i="3"/>
  <c r="D20" i="3"/>
  <c r="D21" i="3"/>
  <c r="D22" i="3"/>
  <c r="D23" i="3"/>
  <c r="D24" i="3"/>
  <c r="D25" i="3"/>
  <c r="D26" i="3"/>
  <c r="D27" i="3"/>
  <c r="D28" i="3"/>
  <c r="D29" i="3"/>
  <c r="D30" i="3"/>
  <c r="D31" i="3"/>
  <c r="D32" i="3"/>
  <c r="D33" i="3"/>
  <c r="D34" i="3"/>
  <c r="D35" i="3"/>
  <c r="D36" i="3"/>
  <c r="D37" i="3"/>
  <c r="D38" i="3"/>
  <c r="D39" i="3"/>
  <c r="D40" i="3"/>
  <c r="D41" i="3"/>
  <c r="D42" i="3"/>
  <c r="D43" i="3"/>
  <c r="D44" i="3"/>
  <c r="D10" i="3"/>
  <c r="E8" i="2"/>
  <c r="E9" i="2"/>
  <c r="E10" i="2"/>
  <c r="E11" i="2"/>
  <c r="E12" i="2"/>
  <c r="E13" i="2"/>
  <c r="E14" i="2"/>
  <c r="E15" i="2"/>
  <c r="E16" i="2"/>
  <c r="E17" i="2"/>
  <c r="E18" i="2"/>
  <c r="E19" i="2"/>
  <c r="E20" i="2"/>
  <c r="E21" i="2"/>
  <c r="E22" i="2"/>
  <c r="E23" i="2"/>
  <c r="E24" i="2"/>
  <c r="E25" i="2"/>
  <c r="E26" i="2"/>
  <c r="E27" i="2"/>
  <c r="E28" i="2"/>
  <c r="E29" i="2"/>
  <c r="E30" i="2"/>
  <c r="E31" i="2"/>
  <c r="E32" i="2"/>
  <c r="E34" i="2"/>
  <c r="E38" i="2"/>
  <c r="E39" i="2"/>
  <c r="E40" i="2"/>
  <c r="E41" i="2"/>
  <c r="E42" i="2"/>
  <c r="E43" i="2"/>
  <c r="E44" i="2"/>
  <c r="E47" i="2"/>
  <c r="E48" i="2"/>
  <c r="E49" i="2"/>
  <c r="E53" i="2"/>
  <c r="E56" i="2"/>
  <c r="E57" i="2"/>
  <c r="E61" i="2"/>
  <c r="E64" i="2"/>
  <c r="E65" i="2"/>
  <c r="E66" i="2"/>
  <c r="E67" i="2"/>
  <c r="E68" i="2"/>
  <c r="E70" i="2"/>
  <c r="E71" i="2"/>
  <c r="E73" i="2"/>
  <c r="E74" i="2"/>
  <c r="E75" i="2"/>
  <c r="E76" i="2"/>
  <c r="E77" i="2"/>
  <c r="E78" i="2"/>
  <c r="E79" i="2"/>
  <c r="E80" i="2"/>
  <c r="E81" i="2"/>
  <c r="E82" i="2"/>
  <c r="E83" i="2"/>
  <c r="E84" i="2"/>
  <c r="E85" i="2"/>
  <c r="E86" i="2"/>
  <c r="E87" i="2"/>
  <c r="E88" i="2"/>
  <c r="E89" i="2"/>
  <c r="E90" i="2"/>
  <c r="E91" i="2"/>
  <c r="E92" i="2"/>
  <c r="E93" i="2"/>
  <c r="E94" i="2"/>
  <c r="E95" i="2"/>
  <c r="E96" i="2"/>
  <c r="E98" i="2"/>
  <c r="E115" i="2"/>
  <c r="E117" i="2"/>
  <c r="E118" i="2"/>
  <c r="E119" i="2"/>
  <c r="E120" i="2"/>
  <c r="E121" i="2"/>
  <c r="E122" i="2"/>
  <c r="E123" i="2"/>
  <c r="E124" i="2"/>
  <c r="E125" i="2"/>
  <c r="E126" i="2"/>
  <c r="E127" i="2"/>
  <c r="E128" i="2"/>
  <c r="E129" i="2"/>
  <c r="E130" i="2"/>
  <c r="E131" i="2"/>
  <c r="E132" i="2"/>
  <c r="E133" i="2"/>
  <c r="E134" i="2"/>
  <c r="E135" i="2"/>
  <c r="E137" i="2"/>
  <c r="E7" i="2"/>
  <c r="D8" i="2"/>
  <c r="D9" i="2"/>
  <c r="D10" i="2"/>
  <c r="D11" i="2"/>
  <c r="D12" i="2"/>
  <c r="D13" i="2"/>
  <c r="D14" i="2"/>
  <c r="D15" i="2"/>
  <c r="D16" i="2"/>
  <c r="D17" i="2"/>
  <c r="D18" i="2"/>
  <c r="D19" i="2"/>
  <c r="D20" i="2"/>
  <c r="D21" i="2"/>
  <c r="D22" i="2"/>
  <c r="D23" i="2"/>
  <c r="D24" i="2"/>
  <c r="D25" i="2"/>
  <c r="D26" i="2"/>
  <c r="D27" i="2"/>
  <c r="D28" i="2"/>
  <c r="D29" i="2"/>
  <c r="D30" i="2"/>
  <c r="D31" i="2"/>
  <c r="D32" i="2"/>
  <c r="D34" i="2"/>
  <c r="D38" i="2"/>
  <c r="D39" i="2"/>
  <c r="D40" i="2"/>
  <c r="D41" i="2"/>
  <c r="D42" i="2"/>
  <c r="D43" i="2"/>
  <c r="D44" i="2"/>
  <c r="D47" i="2"/>
  <c r="D48" i="2"/>
  <c r="D49" i="2"/>
  <c r="D53" i="2"/>
  <c r="D56" i="2"/>
  <c r="D57" i="2"/>
  <c r="D61" i="2"/>
  <c r="D64" i="2"/>
  <c r="D65" i="2"/>
  <c r="D66" i="2"/>
  <c r="D67" i="2"/>
  <c r="D68" i="2"/>
  <c r="D70" i="2"/>
  <c r="D71" i="2"/>
  <c r="D73" i="2"/>
  <c r="D74" i="2"/>
  <c r="D75" i="2"/>
  <c r="D76" i="2"/>
  <c r="D77" i="2"/>
  <c r="D78" i="2"/>
  <c r="D79" i="2"/>
  <c r="D80" i="2"/>
  <c r="D81" i="2"/>
  <c r="D82" i="2"/>
  <c r="D83" i="2"/>
  <c r="D84" i="2"/>
  <c r="D85" i="2"/>
  <c r="D86" i="2"/>
  <c r="D87" i="2"/>
  <c r="D88" i="2"/>
  <c r="D89" i="2"/>
  <c r="D90" i="2"/>
  <c r="D91" i="2"/>
  <c r="D92" i="2"/>
  <c r="D93" i="2"/>
  <c r="D94" i="2"/>
  <c r="D95" i="2"/>
  <c r="D96" i="2"/>
  <c r="D98" i="2"/>
  <c r="D115" i="2"/>
  <c r="D117" i="2"/>
  <c r="D118" i="2"/>
  <c r="D119" i="2"/>
  <c r="D120" i="2"/>
  <c r="D121" i="2"/>
  <c r="D122" i="2"/>
  <c r="D123" i="2"/>
  <c r="D124" i="2"/>
  <c r="D125" i="2"/>
  <c r="D126" i="2"/>
  <c r="D127" i="2"/>
  <c r="D128" i="2"/>
  <c r="D129" i="2"/>
  <c r="D130" i="2"/>
  <c r="D131" i="2"/>
  <c r="D132" i="2"/>
  <c r="D133" i="2"/>
  <c r="D134" i="2"/>
  <c r="D135" i="2"/>
  <c r="D137" i="2"/>
  <c r="D7" i="2"/>
</calcChain>
</file>

<file path=xl/sharedStrings.xml><?xml version="1.0" encoding="utf-8"?>
<sst xmlns="http://schemas.openxmlformats.org/spreadsheetml/2006/main" count="894" uniqueCount="738">
  <si>
    <t>STT</t>
  </si>
  <si>
    <t>Nội dung</t>
  </si>
  <si>
    <t>Tên sheet</t>
  </si>
  <si>
    <t>BÁO CÁO TÀI CHÍNH  NĂM CÔNG TY CHỨNG KHOÁN</t>
  </si>
  <si>
    <t xml:space="preserve">Thông tư số 334/2016/TT-BTC
  ngày 27/12/2016 của Bộ Tài chính
</t>
  </si>
  <si>
    <t>Báo cáo tài chính riêng</t>
  </si>
  <si>
    <t>Các chỉ tiêu báo cáo tài chính riêng</t>
  </si>
  <si>
    <t>Báo cáo kết quả hoạt động riêng</t>
  </si>
  <si>
    <t>Báo cáo lưu chuyển tiền tệ riêng (theo phương pháp trực tiếp)</t>
  </si>
  <si>
    <t>Báo cáo lưu chuyển tiền tệ (theo phương pháp gián tiếp)</t>
  </si>
  <si>
    <t>Phần lưu chuyển tiền tệ hoạt động môi giới, ủy thác của khách hàng (theo phương pháp trực tiếp)</t>
  </si>
  <si>
    <t>Phần lưu chuyển tiền tệ hoạt động môi giới, ủy thác của khách hàng (theo phương pháp gián tiếp)</t>
  </si>
  <si>
    <t>Báo cáo tình hình biến động vốn chủ sở hữu</t>
  </si>
  <si>
    <t>BCTC Riêng</t>
  </si>
  <si>
    <t>Các chỉ tiêu BCTC riêng</t>
  </si>
  <si>
    <t>BCKQHD riêng</t>
  </si>
  <si>
    <t>BCLCTT riêng_TT</t>
  </si>
  <si>
    <t>BCLCTT riêng_GT</t>
  </si>
  <si>
    <t>PLCTTHDMGUTCKH_TT</t>
  </si>
  <si>
    <t>PLCTTHDMGUTCKH_GT</t>
  </si>
  <si>
    <t>BCTHBDVCSH</t>
  </si>
  <si>
    <t>BÁO CÁO TÌNH HÌNH TÀI CHÍNH RIÊNG</t>
  </si>
  <si>
    <t>Chỉ tiêu</t>
  </si>
  <si>
    <t>Thuyết minh</t>
  </si>
  <si>
    <t>Số cuối năm</t>
  </si>
  <si>
    <t>Số đầu năm</t>
  </si>
  <si>
    <t>A</t>
  </si>
  <si>
    <t>B</t>
  </si>
  <si>
    <t>C</t>
  </si>
  <si>
    <t>TÀI SẢN</t>
  </si>
  <si>
    <t>A. TÀI SẢN NGẮN HẠN (100 = 110 + 130)</t>
  </si>
  <si>
    <t>I. Tài sản tài chính</t>
  </si>
  <si>
    <t>1.Tiền và các khoản tương đương tiền</t>
  </si>
  <si>
    <t>1.1. Tiền</t>
  </si>
  <si>
    <t>1.2. Các khoản tương đương tiền</t>
  </si>
  <si>
    <t>2. Các tài sản tài chính ghi nhận thông qua lãi/lỗ (FVTPL)</t>
  </si>
  <si>
    <t>3. Các  khoản đầu tư  nắm giữ đến ngày đáo hạn (HTM)</t>
  </si>
  <si>
    <t>4. Các khoản cho vay</t>
  </si>
  <si>
    <t>5. Tài sản tài chính sẵn sàng để bán (AFS)</t>
  </si>
  <si>
    <t>6. Dự phòng suy giảm giá trị các tài sản tài chính và tài sản thế chấp</t>
  </si>
  <si>
    <t>7. Các khoản phải thu</t>
  </si>
  <si>
    <t xml:space="preserve">7.1. Phải thu bán các tài sản tài chính </t>
  </si>
  <si>
    <t>7.2. Phải thu và dự thu cổ tức, tiền lãi các tài sản tài chính</t>
  </si>
  <si>
    <t>7.2.1. Phải thu cổ tức, tiền lãi đến ngày nhận</t>
  </si>
  <si>
    <t xml:space="preserve">7.2.2. Dự thu cổ tức, tiền lãi chưa đến ngày nhận </t>
  </si>
  <si>
    <t>8. Trả trước cho người bán</t>
  </si>
  <si>
    <t>9. Phải thu các dịch vụ CTCK cung cấp</t>
  </si>
  <si>
    <t>10. Phải thu nội bộ</t>
  </si>
  <si>
    <t>11. Phải thu về lỗi giao dịch chứng khoán</t>
  </si>
  <si>
    <t>12. Các khoản phải thu khác</t>
  </si>
  <si>
    <t>13. Dự phòng suy giảm giá trị các khoản phải thu (*)</t>
  </si>
  <si>
    <t>II. Tài sản ngắn hạn khác</t>
  </si>
  <si>
    <t>1. Tạm ứng</t>
  </si>
  <si>
    <t>2. Vật tư văn phòng, công cụ, dụng cụ</t>
  </si>
  <si>
    <t>3. Chi phí trả trước ngắn hạn</t>
  </si>
  <si>
    <t>4. Cầm cố, thế chấp, ký quỹ, ký cược ngắn hạn</t>
  </si>
  <si>
    <t>5. Thuế giá trị gia tăng được khấu trừ</t>
  </si>
  <si>
    <t>6. Thuế và các khoản khác phải thu Nhà nước</t>
  </si>
  <si>
    <t>7. Tài sản ngắn hạn khác</t>
  </si>
  <si>
    <t>8. Giao dịch mua bán lại trái phiếu Chính phủ</t>
  </si>
  <si>
    <t>9. Dự phòng suy giảm giá trị tài sản ngắn hạn khác</t>
  </si>
  <si>
    <t>B. TÀI SẢN DÀI HẠN (200 = 210 + 220 + 230 + 240 + 250 - 260)</t>
  </si>
  <si>
    <t xml:space="preserve">I. Tài sản tài chính dài hạn </t>
  </si>
  <si>
    <t>1. Các khoản phải thu dài hạn</t>
  </si>
  <si>
    <t>2. Các khoản đầu tư</t>
  </si>
  <si>
    <t>2.1.Các khoản đầu tư nắm giữ đến ngày đáo hạn</t>
  </si>
  <si>
    <t xml:space="preserve">2.2. Đầu tư vào công ty con </t>
  </si>
  <si>
    <t xml:space="preserve">2.3. Đầu tư vào công ty liên doanh, liên kết </t>
  </si>
  <si>
    <t>2.4. Đầu tư dài hạn khác</t>
  </si>
  <si>
    <t>3. Dự phòng suy giảm tài sản tài chính dài hạn</t>
  </si>
  <si>
    <t>II. Tài sản cố định</t>
  </si>
  <si>
    <t>1. Tài sản cố định hữu hình</t>
  </si>
  <si>
    <t xml:space="preserve">   - Nguyên giá</t>
  </si>
  <si>
    <t xml:space="preserve">   - Giá trị hao mòn luỹ kế (*)</t>
  </si>
  <si>
    <t>223a</t>
  </si>
  <si>
    <t xml:space="preserve">   - Đánh giá TSCĐHH theo giá trị hợp lý</t>
  </si>
  <si>
    <t>223b</t>
  </si>
  <si>
    <t>2. Tài sản cố định thuê tài chính</t>
  </si>
  <si>
    <t>226a</t>
  </si>
  <si>
    <t xml:space="preserve">   - Đánh giá TSCĐTTC theo giá trị hợp lý</t>
  </si>
  <si>
    <t>226b</t>
  </si>
  <si>
    <t>3. Tài sản cố định vô hình</t>
  </si>
  <si>
    <t xml:space="preserve">  - Nguyên giá</t>
  </si>
  <si>
    <t xml:space="preserve">  - Giá trị hao mòn luỹ kế (*)</t>
  </si>
  <si>
    <t>229a</t>
  </si>
  <si>
    <t xml:space="preserve">  - Đánh giá TSCĐVH theo giá trị hợp lý</t>
  </si>
  <si>
    <t>229b</t>
  </si>
  <si>
    <t>III. Bất động sản đầu tư</t>
  </si>
  <si>
    <t>232a</t>
  </si>
  <si>
    <t xml:space="preserve">  - Đánh giá BĐSĐT theo giá trị hợp lý</t>
  </si>
  <si>
    <t>232b</t>
  </si>
  <si>
    <t>IV.Chi phí xây dựng cơ bản dở dang</t>
  </si>
  <si>
    <t>V. Tài sản dài hạn khác</t>
  </si>
  <si>
    <t>1. Cầm cố, thế chấp, ký quỹ, ký cược dài hạn</t>
  </si>
  <si>
    <t>2. Chi phí trả trước dài hạn</t>
  </si>
  <si>
    <t>3. Tài sản thuế thu nhập hoãn lại</t>
  </si>
  <si>
    <t>4. Tiền nộp Quỹ Hỗ trợ thanh toán</t>
  </si>
  <si>
    <t>5. Tài sản dài hạn khác</t>
  </si>
  <si>
    <t>VI. Dự phòng suy giảm giá trị tài sản dài hạn</t>
  </si>
  <si>
    <t>TỔNG CỘNG TÀI SẢN</t>
  </si>
  <si>
    <t>(270 = 100 + 200)</t>
  </si>
  <si>
    <t>C. NỢ PHẢI TRẢ (300 = 310 + 340)</t>
  </si>
  <si>
    <t>I. Nợ phải trả ngắn hạn</t>
  </si>
  <si>
    <t>1. Vay và nợ thuê tài chính ngắn hạn</t>
  </si>
  <si>
    <t xml:space="preserve">1.1. Vay ngắn hạn </t>
  </si>
  <si>
    <t>1.2. Nợ thuê tài chính ngắn hạn</t>
  </si>
  <si>
    <t>2. Vay tài sản tài chính ngắn hạn</t>
  </si>
  <si>
    <t>3. Trái phiếu chuyển đổi ngắn hạn - Cấu phần nợ</t>
  </si>
  <si>
    <t>4. Trái phiếu phát hành ngắn hạn</t>
  </si>
  <si>
    <t xml:space="preserve">5. Vay Quỹ Hỗ trợ thanh toán </t>
  </si>
  <si>
    <t>6. Phải trả hoạt động giao dịch chứng khoán</t>
  </si>
  <si>
    <t>7. Phải trả về lỗi giao dịch các tài sản tài chính</t>
  </si>
  <si>
    <t>8.  Phải trả người bán ngắn hạn</t>
  </si>
  <si>
    <t>9. Người mua trả tiền trước ngắn hạn</t>
  </si>
  <si>
    <t>10. Thuế và các khoản phải nộp Nhà nước</t>
  </si>
  <si>
    <t>11. Phải trả người lao động</t>
  </si>
  <si>
    <t>12.Các khoản trích nộp phúc lợi nhân viên</t>
  </si>
  <si>
    <t>13. Chi phí phải trả ngắn hạn</t>
  </si>
  <si>
    <t>14. Phải trả nội bộ ngắn hạn</t>
  </si>
  <si>
    <t>15. Doanh thu chưa thực hiện ngắn hạn</t>
  </si>
  <si>
    <t>16. Nhận ký quỹ, ký cược ngắn hạn</t>
  </si>
  <si>
    <t>17.Các khoản phải trả, phải nộp khác ngắn hạn</t>
  </si>
  <si>
    <t>18. Dự phòng phải trả ngắn hạn</t>
  </si>
  <si>
    <t>19. Quỹ khen thưởng, phúc lợi</t>
  </si>
  <si>
    <t>20. Giao dịch mua bán lại trái phiếu Chính phủ</t>
  </si>
  <si>
    <t>II. Nợ phải trả dài hạn</t>
  </si>
  <si>
    <t>1. Vay và nợ thuê tài chính dài hạn</t>
  </si>
  <si>
    <t>1.1.Vay dài hạn</t>
  </si>
  <si>
    <t>1.2. Nợ thuê tài chính dài hạn</t>
  </si>
  <si>
    <t>2. Vay tài sản tài chính dài hạn</t>
  </si>
  <si>
    <t xml:space="preserve"> 3.Trái phiếu chuyển đổi dài hạn - Cấu phần nợ</t>
  </si>
  <si>
    <t>4.Trái phiếu phát hành dài hạn</t>
  </si>
  <si>
    <t>5.  Phải trả người bán dài hạn</t>
  </si>
  <si>
    <t xml:space="preserve"> 6. Người mua trả tiền trước dài hạn</t>
  </si>
  <si>
    <t>7. Chi phí phải trả dài hạn</t>
  </si>
  <si>
    <t>8. Phải trả nội bộ dài hạn</t>
  </si>
  <si>
    <t>9. Doanh thu chưa thực hiện dài hạn</t>
  </si>
  <si>
    <t>10. Nhận ký quỹ, ký cược dài hạn</t>
  </si>
  <si>
    <t>11. Các khoản phải trả, phải nộp khác dài hạn</t>
  </si>
  <si>
    <t>12. Dự phòng phải trả dài hạn</t>
  </si>
  <si>
    <t xml:space="preserve">13. Quỹ bảo vệ Nhà đầu tư </t>
  </si>
  <si>
    <t xml:space="preserve">14. Thuế thu nhập hoãn lại phải trả </t>
  </si>
  <si>
    <t>15. Quỹ phát triển khoa học và công nghệ</t>
  </si>
  <si>
    <t>D. VỐN CHỦ SỞ HỮU</t>
  </si>
  <si>
    <t>(400 = 410 + 420)</t>
  </si>
  <si>
    <t>I. Vốn chủ sở hữu</t>
  </si>
  <si>
    <t>1. Vốn đầu tư của chủ sở hữu</t>
  </si>
  <si>
    <t>1.1. Vốn góp của chủ sở hữu</t>
  </si>
  <si>
    <t xml:space="preserve">a. Cổ phiếu phổ thông có quyền biểu quyết </t>
  </si>
  <si>
    <t>411.1a</t>
  </si>
  <si>
    <t xml:space="preserve">b. Cổ phiếu ưu đãi </t>
  </si>
  <si>
    <t>411.1b</t>
  </si>
  <si>
    <t>1.2. Thặng dư vốn cổ phần</t>
  </si>
  <si>
    <t>1.3. Quyền chọn chuyển đổi trái phiếu - Cấu phần vốn</t>
  </si>
  <si>
    <t xml:space="preserve">1.4. Vốn khác của chủ sở hữu </t>
  </si>
  <si>
    <t>1.5. Cổ phiếu quỹ (*)</t>
  </si>
  <si>
    <t>2. Chênh lệch đánh giá tài sản theo giá trị hợp lý</t>
  </si>
  <si>
    <t>3. Chênh lệch tỷ giá hối đoái</t>
  </si>
  <si>
    <t>4. Quỹ dự trữ bổ sung vốn  điều lệ</t>
  </si>
  <si>
    <t>5. Quỹ dự phòng tài chính và rủi ro nghiệp vụ</t>
  </si>
  <si>
    <t>6. Các Quỹ khác thuộc vốn chủ sở hữu</t>
  </si>
  <si>
    <t>7. Lợi nhuận chưa phân phối</t>
  </si>
  <si>
    <t>7.1. Lợi nhuận sau thuế đã thực hiện</t>
  </si>
  <si>
    <t>7.2. Lợi nhuận chưa thực hiện</t>
  </si>
  <si>
    <t xml:space="preserve">II. Nguồn kinh phí và quỹ khác </t>
  </si>
  <si>
    <t>TỔNG CỘNG NỢ  VÀ VỐN CHỦ SỞ HỮU</t>
  </si>
  <si>
    <t>(440 = 300 + 400)</t>
  </si>
  <si>
    <t>A.TÀI SẢN CỦA CTCK VÀ TÀI SẢN QUẢN LÝ THEO CAM KẾT</t>
  </si>
  <si>
    <t>1. Tài sản cố định thuê ngoài</t>
  </si>
  <si>
    <t>2. Chứng chỉ có giá nhận giữ hộ</t>
  </si>
  <si>
    <t>3. Tài sản nhận thế chấp</t>
  </si>
  <si>
    <t>4. Nợ khó đòi đã xử lý</t>
  </si>
  <si>
    <t>5. Ngoại tệ các loại</t>
  </si>
  <si>
    <t>6. Cổ phiếu đang lưu hành</t>
  </si>
  <si>
    <t>7. Cổ phiếu quỹ</t>
  </si>
  <si>
    <t xml:space="preserve">8. Tài sản tài chính niêm yết/đăng ký giao dịch tại VSD của CTCK </t>
  </si>
  <si>
    <t xml:space="preserve">9. Tài sản tài chính đã lưu ký tại VSD và chưa giao dịch của CTCK </t>
  </si>
  <si>
    <t xml:space="preserve">10. Tài sản tài chính chờ về của CTCK </t>
  </si>
  <si>
    <t xml:space="preserve">11. Tài sản tài chính sửa lỗi giao dịch của CTCK </t>
  </si>
  <si>
    <t xml:space="preserve">12. Tài sản tài chính chưa lưu ký tại VSD của CTCK </t>
  </si>
  <si>
    <t xml:space="preserve">13.Tài sản tài chính được hưởng quyền của CTCK </t>
  </si>
  <si>
    <t xml:space="preserve">B. TÀI SẢN VÀ CÁC KHOẢN PHẢI TRẢ VỀ TÀI SẢN QUẢN LÝ CAM KẾT VỚI KHÁCH HÀNG </t>
  </si>
  <si>
    <t>1.Tài sản tài chính niêm yết/đăng ký giao dịch tại VSD của Nhà đầu tư</t>
  </si>
  <si>
    <t>a.Tài sản tài chính giao dịch tự do chuyển nhượng</t>
  </si>
  <si>
    <t>b.Tài sản tài chính hạn chế chuyển nhượng</t>
  </si>
  <si>
    <t>c.Tài sản tài chính giao dịch cầm cố</t>
  </si>
  <si>
    <t>d.Tài sản tài chính phong tỏa, tạm giữ</t>
  </si>
  <si>
    <t>e.Tài sản tài chính chờ thanh toán</t>
  </si>
  <si>
    <t>f. Tài sản tài chính chờ cho vay</t>
  </si>
  <si>
    <t>2. Tài sản tài chính đã lưu ký tại VSD và chưa giao dịch của Nhà đầu tư</t>
  </si>
  <si>
    <t>a.Tài sản tài chính đã lưu ký tại VSD và chưa giao dịch, tự do chuyển nhượng</t>
  </si>
  <si>
    <t>b.Tài sản tài chính đã lưu ký tại VSD và chưa giao dịch, hạn chế chuyển nhượng</t>
  </si>
  <si>
    <t>c.Tài sản tài chính đã lưu ký tại VSD và chưa giao dịch, cầm cố</t>
  </si>
  <si>
    <t>d.Tài sản tài chính đã lưu ký tại VSD và chưa giao dịch, phong tỏa, tạm giữ</t>
  </si>
  <si>
    <t>3. Tài sản tài chính chờ về của Nhà đầu tư</t>
  </si>
  <si>
    <t>4. Tài sản tài chính sửa lỗi giao dịch của Nhà đầu tư</t>
  </si>
  <si>
    <t>024.a</t>
  </si>
  <si>
    <t>5.Tài sản tài chính chưa lưu ký tại VSD của Nhà đầu tư</t>
  </si>
  <si>
    <t>024.b</t>
  </si>
  <si>
    <t>6.Tài sản tài chính được hưởng quyền của Nhà đầu tư</t>
  </si>
  <si>
    <t>7. Tiền gửi của khách hàng</t>
  </si>
  <si>
    <t>7.1. Tiền gửi của Nhà đầu tư về giao dịch chứng khoán theo phương thức CTCK quản lý</t>
  </si>
  <si>
    <t>7.2.Tiền gửi tổng hợp giao dịch chứng khoán cho khách hàng</t>
  </si>
  <si>
    <t>7.3. Tiền gửi bù trừ và thanh toán giao dịch chứng khoán</t>
  </si>
  <si>
    <t>a. Tiền gửi bù trừ và thanh toán giao dịch chứng khoán Nhà đầu tư trong nước</t>
  </si>
  <si>
    <t>b. Tiền gửi bù trừ và thanh toán giao dịch chứng khoán Nhà đầu tư nước ngoài</t>
  </si>
  <si>
    <t>7.4. Tiền gửi của Tổ chức phát hành chứng khoán</t>
  </si>
  <si>
    <t>8. Phải trả Nhà đầu tư về tiền gửi giao dịch chứng khoán theo phương thức CTCK quản lý</t>
  </si>
  <si>
    <t xml:space="preserve">8.1. Phải trả Nhà đầu tư trong nước về tiền gửi giao dịch chứng khoán theo phương thức CTCK quản lý </t>
  </si>
  <si>
    <t>8.2. Phải trả Nhà đầu tư nước ngoài về tiền gửi giao dịch chứng khoán theo phương thức CTCK quản lý</t>
  </si>
  <si>
    <t>9. Phải trả Tổ chức phát hành chứng khoán</t>
  </si>
  <si>
    <t>10. Phải thu của khách hàng về lỗi giao dịch các tài sản tài chính</t>
  </si>
  <si>
    <t>11. Phải trả của khách hàng về lỗi giao dịch các tài sản tài chính</t>
  </si>
  <si>
    <t>12. Phải trả cổ tức, gốc và lãi trái phiếu</t>
  </si>
  <si>
    <t>CÁC CHỈ TIÊU NGOÀI BÁO CÁO TÌNH HÌNH TÀI CHÍNH RIÊNG</t>
  </si>
  <si>
    <t>Đơn vị tính: Đồng Việt Nam</t>
  </si>
  <si>
    <t>BÁO CÁO KẾT QUẢ HOẠT ĐỘNG RIÊNG</t>
  </si>
  <si>
    <t>CHỈ TIÊU</t>
  </si>
  <si>
    <t xml:space="preserve">I. DOANH THU HOẠT ĐỘNG </t>
  </si>
  <si>
    <t>1.1. Lãi từ các tài sản tài chính ghi nhận thông qua lãi/lỗ (FVTPL)</t>
  </si>
  <si>
    <t>a. Lãi bán các tài sản tài chính FVTPL</t>
  </si>
  <si>
    <t xml:space="preserve">b. Chênh lệch tăng về đánh giá lại các TSTC FVTPL </t>
  </si>
  <si>
    <t>c. Cổ tức, tiền lãi phát sinh từ tài sản tài chính FVTPL</t>
  </si>
  <si>
    <t>1.2. Lãi từ các khoản đầu tư nắm giữ đến ngày đáo hạn (HTM)</t>
  </si>
  <si>
    <t>1.3. Lãi từ các khoản cho vay và phải thu</t>
  </si>
  <si>
    <t>1.4. Lãi từ tài sản tài chính sẵn sàng để bán (AFS)</t>
  </si>
  <si>
    <t>1.5. Lãi từ các công cụ phái sinh phòng ngừa rủi ro</t>
  </si>
  <si>
    <t>1.6. Doanh thu nghiệp vụ môi giới chứng khoán</t>
  </si>
  <si>
    <t>1.7. Doanh thu nghiệp vụ bảo lãnh, đại lý phát hành chứng khoán</t>
  </si>
  <si>
    <t>1.8. Doanh thu nghiệp vụ tư vấn đầu tư chứng khoán</t>
  </si>
  <si>
    <t>1.9. Doanh thu nghiệp vụ lưu ký chứng khoán</t>
  </si>
  <si>
    <t>1.10. Doanh thu hoạt động tư vấn tài chính</t>
  </si>
  <si>
    <t xml:space="preserve">1.11. Thu nhập hoạt động khác </t>
  </si>
  <si>
    <r>
      <t>Cộng doanh thu</t>
    </r>
    <r>
      <rPr>
        <sz val="13"/>
        <color theme="1"/>
        <rFont val="Times New Roman"/>
        <family val="1"/>
      </rPr>
      <t xml:space="preserve"> </t>
    </r>
    <r>
      <rPr>
        <b/>
        <sz val="13"/>
        <color theme="1"/>
        <rFont val="Times New Roman"/>
        <family val="1"/>
      </rPr>
      <t>hoạt động (20 = 01</t>
    </r>
    <r>
      <rPr>
        <b/>
        <sz val="13"/>
        <color theme="1"/>
        <rFont val="Wingdings"/>
        <charset val="2"/>
      </rPr>
      <t>à</t>
    </r>
    <r>
      <rPr>
        <b/>
        <sz val="13"/>
        <color theme="1"/>
        <rFont val="Times New Roman"/>
        <family val="1"/>
      </rPr>
      <t>11)</t>
    </r>
  </si>
  <si>
    <t xml:space="preserve">II. CHI PHÍ HOẠT ĐỘNG </t>
  </si>
  <si>
    <t>2.1. Lỗ các tài sản tài chính ghi nhận thông qua lãi/lỗ (FVTPL)</t>
  </si>
  <si>
    <r>
      <t>a.</t>
    </r>
    <r>
      <rPr>
        <sz val="7"/>
        <color theme="1"/>
        <rFont val="Times New Roman"/>
        <family val="1"/>
      </rPr>
      <t xml:space="preserve">     </t>
    </r>
    <r>
      <rPr>
        <sz val="13"/>
        <color theme="1"/>
        <rFont val="Times New Roman"/>
        <family val="1"/>
      </rPr>
      <t>Lỗ bán các tài sản tài chính FVTPL</t>
    </r>
  </si>
  <si>
    <r>
      <t>b.</t>
    </r>
    <r>
      <rPr>
        <sz val="7"/>
        <color theme="1"/>
        <rFont val="Times New Roman"/>
        <family val="1"/>
      </rPr>
      <t xml:space="preserve">    </t>
    </r>
    <r>
      <rPr>
        <sz val="13"/>
        <color theme="1"/>
        <rFont val="Times New Roman"/>
        <family val="1"/>
      </rPr>
      <t>Chênh lệch giảm đánh giá lại các TSTC FVTPL</t>
    </r>
  </si>
  <si>
    <r>
      <t>c.</t>
    </r>
    <r>
      <rPr>
        <sz val="7"/>
        <color theme="1"/>
        <rFont val="Times New Roman"/>
        <family val="1"/>
      </rPr>
      <t xml:space="preserve">     </t>
    </r>
    <r>
      <rPr>
        <sz val="13"/>
        <color theme="1"/>
        <rFont val="Times New Roman"/>
        <family val="1"/>
      </rPr>
      <t>Chi phí giao dịch mua các tài sản tài chính FVTPL</t>
    </r>
  </si>
  <si>
    <t>2.2. Lỗ các khoản đầu tư nắm giữ đến ngày đáo hạn (HTM)</t>
  </si>
  <si>
    <t>2.3. Lỗ và ghi nhận chênh lệch đánh giá theo giá trị hợp lý tài sản tài chính sẵn sàng để bán (AFS) khi phân loại lại</t>
  </si>
  <si>
    <t>2.4. Chi phí dự phòng tài sản tài chính, xử lý tổn thất các khoản phải thu khó đòi và lỗ suy giảm tài sản tài chính và chi phí đi vay của các khoản cho vay</t>
  </si>
  <si>
    <t>2.5. Lỗ từ các tài sản tài chính phái sinh phòng ngừa rủi ro</t>
  </si>
  <si>
    <t>2.6. Chi phí hoạt động tự doanh</t>
  </si>
  <si>
    <t>2.7. Chi phí nghiệp vụ môi giới chứng khoán</t>
  </si>
  <si>
    <t>2.8. Chi phí nghiệp vụ bảo lãnh, đại lý phát hành chứng khoán</t>
  </si>
  <si>
    <t>2.9. Chi phí nghiệp vụ tư vấn đầu tư chứng khoán</t>
  </si>
  <si>
    <t>2.10. Chi phí nghiệp vụ lưu ký chứng khoán</t>
  </si>
  <si>
    <t>2.11. Chi phí hoạt động tư vấn tài chính</t>
  </si>
  <si>
    <t>2.12. Chi phí các dịch vụ khác</t>
  </si>
  <si>
    <r>
      <t>Cộng chi phí hoạt động (40 = 21</t>
    </r>
    <r>
      <rPr>
        <b/>
        <sz val="13"/>
        <color theme="1"/>
        <rFont val="Wingdings"/>
        <charset val="2"/>
      </rPr>
      <t>à</t>
    </r>
    <r>
      <rPr>
        <b/>
        <sz val="13"/>
        <color theme="1"/>
        <rFont val="Times New Roman"/>
        <family val="1"/>
      </rPr>
      <t>32)</t>
    </r>
  </si>
  <si>
    <t>III. DOANH THU HOẠT ĐỘNG TÀI CHÍNH</t>
  </si>
  <si>
    <t>3.1. Chênh lệch lãi tỷ giá hối đoái đã và chưa thực hiện</t>
  </si>
  <si>
    <t xml:space="preserve">3.2. Doanh thu, dự thu cổ tức, lãi tiền gửi ngân hàng không cố định </t>
  </si>
  <si>
    <t>3.3. Lãi bán, thanh lý các khoản đầu tư vào công ty con, liên kết, liên doanh</t>
  </si>
  <si>
    <t>3.4. Doanh thu khác về đầu tư</t>
  </si>
  <si>
    <r>
      <t>Cộng doanh thu hoạt động tài chính (50 = 41</t>
    </r>
    <r>
      <rPr>
        <b/>
        <sz val="13"/>
        <color theme="1"/>
        <rFont val="Wingdings"/>
        <charset val="2"/>
      </rPr>
      <t>à</t>
    </r>
    <r>
      <rPr>
        <b/>
        <sz val="13"/>
        <color theme="1"/>
        <rFont val="Times New Roman"/>
        <family val="1"/>
      </rPr>
      <t>44)</t>
    </r>
  </si>
  <si>
    <t xml:space="preserve">IV. CHI PHÍ TÀI CHÍNH </t>
  </si>
  <si>
    <t>4.1. Chênh lệch lỗ tỷ giá hối đoái đã và chưa thực hiện</t>
  </si>
  <si>
    <t>4.2. Chi phí lãi vay</t>
  </si>
  <si>
    <t>4.3. Lỗ bán, thanh lý các khoản đầu tư vào công ty con, liên kết, liên doanh</t>
  </si>
  <si>
    <t>4.4. Chi phí dự phòng suy giảm giá trị các khoản đầu tư tài chính dài hạn</t>
  </si>
  <si>
    <t>4.5. Chi phí tài chính khác</t>
  </si>
  <si>
    <r>
      <t>Cộng chi phí tài chính (60 = 51</t>
    </r>
    <r>
      <rPr>
        <b/>
        <sz val="13"/>
        <color theme="1"/>
        <rFont val="Wingdings"/>
        <charset val="2"/>
      </rPr>
      <t>à</t>
    </r>
    <r>
      <rPr>
        <b/>
        <sz val="13"/>
        <color theme="1"/>
        <rFont val="Times New Roman"/>
        <family val="1"/>
      </rPr>
      <t>55)</t>
    </r>
  </si>
  <si>
    <t>V. CHI PHÍ BÁN HÀNG</t>
  </si>
  <si>
    <t>VI. CHI PHÍ QUẢN LÝ CÔNG TY CHỨNG KHOÁN</t>
  </si>
  <si>
    <t>VII. KẾT QUẢ HOẠT ĐỘNG (70= 20+50-40 -60-61-62)</t>
  </si>
  <si>
    <t xml:space="preserve">VIII. THU NHẬP KHÁC VÀ CHI PHÍ KHÁC </t>
  </si>
  <si>
    <t>8.1. Thu nhập khác</t>
  </si>
  <si>
    <t>8.2. Chi phí khác</t>
  </si>
  <si>
    <t>Cộng kết quả hoạt động khác (80= 71-72)</t>
  </si>
  <si>
    <t>IX. TỔNG LỢI NHUẬN KẾ TOÁN TRƯỚC THUẾ (90=70 + 80)</t>
  </si>
  <si>
    <t>9.1. Lợi nhuận đã thực hiện</t>
  </si>
  <si>
    <t>9.2. Lợi nhuận chưa thực hiện</t>
  </si>
  <si>
    <t>X. CHI PHÍ THUẾ TNDN</t>
  </si>
  <si>
    <t>10.1.Chi phí thuế TNDN hiện hành</t>
  </si>
  <si>
    <t>10.2.Chi phí thuế TNDN hoãn lại</t>
  </si>
  <si>
    <t>XI. LỢI NHUẬN KẾ TOÁN SAU THUẾ TNDN (200 = 90 - 100)</t>
  </si>
  <si>
    <t>XII. THU NHẬP (LỖ) TOÀN DIỆN KHÁC SAU THUẾ TNDN</t>
  </si>
  <si>
    <t>Năm nay</t>
  </si>
  <si>
    <t>Năm trước</t>
  </si>
  <si>
    <t>12.1.Lãi/(Lỗ) từ đánh giá lại các tài sản tài chính sẵn sàng để bán</t>
  </si>
  <si>
    <t xml:space="preserve">12.2. Lãi/(lỗ) chênh lệch tỷ giá của hoạt động tại nước ngoài </t>
  </si>
  <si>
    <r>
      <t xml:space="preserve">12.3. </t>
    </r>
    <r>
      <rPr>
        <sz val="13"/>
        <color theme="1"/>
        <rFont val="Times New Roman"/>
        <family val="1"/>
      </rPr>
      <t>Lãi, lỗ đánh giá lại tài sản cố định theo mô hình giá trị hợp lý</t>
    </r>
  </si>
  <si>
    <r>
      <t xml:space="preserve">12.4. </t>
    </r>
    <r>
      <rPr>
        <sz val="13"/>
        <color theme="1"/>
        <rFont val="Times New Roman"/>
        <family val="1"/>
      </rPr>
      <t>Lãi, lỗ toàn diện khác</t>
    </r>
  </si>
  <si>
    <t>Tổng thu nhập toàn diện</t>
  </si>
  <si>
    <t>XIII. THU NHẬP THUẦN TRÊN CỔ PHIẾU PHỔ THÔNG</t>
  </si>
  <si>
    <t>13.1.Lãi cơ bản trên cổ phiếu (Đồng/1 cổ phiếu)</t>
  </si>
  <si>
    <t>13.2.Thu nhập pha loãng trên cổ phiếu (Đồng/1 cổ phiếu)</t>
  </si>
  <si>
    <t xml:space="preserve"> Đơn vị tính: Đồng Việt Nam </t>
  </si>
  <si>
    <t>BÁO CÁO LƯU CHUYỂN TIỀN TỆ RIÊNG</t>
  </si>
  <si>
    <t>(Theo phương pháp trực tiếp)</t>
  </si>
  <si>
    <r>
      <t>Kỳ: ....... Năm 201..</t>
    </r>
    <r>
      <rPr>
        <i/>
        <sz val="11"/>
        <color theme="1"/>
        <rFont val="Times New Roman"/>
        <family val="1"/>
      </rPr>
      <t>.</t>
    </r>
  </si>
  <si>
    <t>I. Lưu chuyển tiền từ hoạt động kinh doanh</t>
  </si>
  <si>
    <t>1.Tiền đã chi mua các tài sản tài chính</t>
  </si>
  <si>
    <t>2.Tiền đã thu từ bán các tài sản tài chính</t>
  </si>
  <si>
    <t>3. Tiền chi nộp Quỹ Hỗ trợ thanh toán</t>
  </si>
  <si>
    <t xml:space="preserve">4. Cổ tức đã nhận </t>
  </si>
  <si>
    <t>5. Tiền lãi đã thu</t>
  </si>
  <si>
    <t xml:space="preserve">6. Tiền chi trả lãi vay cho hoạt động của CTCK </t>
  </si>
  <si>
    <t xml:space="preserve">7. Tiền chi trả Tổ chức cung cấp dịch vụ cho CTCK </t>
  </si>
  <si>
    <t>8. Tiền chi trả cho người lao động</t>
  </si>
  <si>
    <t xml:space="preserve">9. Tiền chi nộp thuế liên quan đến hoạt động CTCK </t>
  </si>
  <si>
    <t xml:space="preserve">10.Tiền chi thanh toán các chi phí cho hoạt động mua, bán các tài sản tài chính </t>
  </si>
  <si>
    <t>11. Tiền thu khác từ hoạt động kinh doanh</t>
  </si>
  <si>
    <t>12. Tiền chi khác cho hoạt động kinh doanh</t>
  </si>
  <si>
    <t>Lưu chuyển tiền thuần từ hoạt động kinh doanh</t>
  </si>
  <si>
    <t>II. Lưu chuyển tiền từ hoạt động đầu tư</t>
  </si>
  <si>
    <t>1.Tiền chi để mua sắm, xây dựng TSCĐ, BĐSĐT và các tài sản khác</t>
  </si>
  <si>
    <t>2.Tiền thu từ thanh lý, nhượng bán TSCĐ, BĐSĐT  và các tài sản khác</t>
  </si>
  <si>
    <t>3.Tiền chi đầu tư góp vốn vào công ty con, công  ty liên doanh, liên kết và đầu tư khác</t>
  </si>
  <si>
    <t>4.Tiền thu hồi đầu tư góp vốn vào công ty con, công ty liên doanh, liên kết và đầu tư khác</t>
  </si>
  <si>
    <t>5.Tiền thu về  cổ tức và lợi nhuận được chia từ các khoản đầu tư tài chính dài hạn</t>
  </si>
  <si>
    <t>Lưu chuyển tiền thuần từ hoạt động đầu tư</t>
  </si>
  <si>
    <t>III. Lưu chuyển tiền từ hoạt động tài chính</t>
  </si>
  <si>
    <t>1.Tiền thu từ phát hành cổ phiếu, nhận vốn góp của chủ sở hữu</t>
  </si>
  <si>
    <t>2.Tiền chi trả vốn góp cho các chủ sở hữu, mua lại cổ phiếu đã phát hành</t>
  </si>
  <si>
    <t>3.Tiền vay gốc</t>
  </si>
  <si>
    <t>3.1. Tiền vay Quỹ Hỗ trợ thanh toán</t>
  </si>
  <si>
    <t>3.2. Tiền vay khác</t>
  </si>
  <si>
    <t>4. Tiền chi trả nợ gốc vay</t>
  </si>
  <si>
    <t>4.1. Tiền chi trả gốc vay Quỹ Hỗ trợ thanh toán</t>
  </si>
  <si>
    <t>4.2. Tiền chi trả gốc vay tài sản tài chính</t>
  </si>
  <si>
    <t>4.3. Tiền chi trả gốc vay khác</t>
  </si>
  <si>
    <t>5.Tiền chi trả nợ gốc thuê tài chính</t>
  </si>
  <si>
    <t>6. Cổ tức, lợi nhuận đã trả cho chủ sở hữu</t>
  </si>
  <si>
    <t>Lưu chuyển tiền thuần từ hoạt động tài chính</t>
  </si>
  <si>
    <t>IV. Tăng/giảm tiền thuần trong kỳ</t>
  </si>
  <si>
    <t>V. Tiền và các khoản tương đương tiền đầu kỳ</t>
  </si>
  <si>
    <t xml:space="preserve">Tiền </t>
  </si>
  <si>
    <t>Các khoản tương đương tiền</t>
  </si>
  <si>
    <t>Ảnh hưởng của thay đổi tỷ giá hối đoái quy đổi ngoại tệ</t>
  </si>
  <si>
    <t>VI. Tiền và các khoản tương đương tiền cuối kỳ (70 = 50 + 60)</t>
  </si>
  <si>
    <t>I. Lưu chuyển tiền hoạt động môi giới, ủy thác của khách hàng</t>
  </si>
  <si>
    <t>1. Tiền thu bán chứng khoán môi giới cho khách hàng</t>
  </si>
  <si>
    <t>2. Tiền chi mua chứng khoán môi giới cho khách hàng</t>
  </si>
  <si>
    <t>3. Tiền thu bán chứng khoán ủy thác của khách hàng</t>
  </si>
  <si>
    <t>4.Tiền chi mua chứng khoán ủy thác của khách hàng</t>
  </si>
  <si>
    <t>5. Thu vay Quỹ Hỗ trợ thanh toán</t>
  </si>
  <si>
    <t>6. Chi trả vay Quỹ Hỗ trợ thanh toán</t>
  </si>
  <si>
    <t xml:space="preserve">7. Nhận tiền gửi để thanh toán giao dịch chứng khoán của khách hàng </t>
  </si>
  <si>
    <t>8. Nhận tiền gửi của Nhà đầu tư cho hoạt động ủy thác đầu tư của khách hàng</t>
  </si>
  <si>
    <t>9. Chi trả phí lưu ký chứng khoán của khách hàng</t>
  </si>
  <si>
    <t>10. Thu lỗi giao dịch chứng khoán</t>
  </si>
  <si>
    <t>11. Chi lỗi giao dịch chứng khoán</t>
  </si>
  <si>
    <t>12. Tiền thu của Tổ chức phát hành chứng khoán</t>
  </si>
  <si>
    <t>13. Tiền chi trả Tổ chức phát hành chứng khoán</t>
  </si>
  <si>
    <t>Tăng/giảm tiền thuần trong kỳ</t>
  </si>
  <si>
    <t>II. Tiền và các khoản tương đương tiền đầu kỳ của khách hàng</t>
  </si>
  <si>
    <t>Tiền gửi ngân hàng đầu kỳ:</t>
  </si>
  <si>
    <t xml:space="preserve">-Tiền gửi của Nhà đầu tư về giao dịch chứng khoán theo phương thức CTCK quản lý </t>
  </si>
  <si>
    <t>Trong đó có kỳ hạn</t>
  </si>
  <si>
    <t>- Tiền gửi bù trừ và thanh toán giao dịch chứng khoán</t>
  </si>
  <si>
    <t xml:space="preserve">- Tiền gửi tổng hợp giao dịch chứng khoán cho khách hàng </t>
  </si>
  <si>
    <t>-Tiền gửi của tổ chức phát hành</t>
  </si>
  <si>
    <t>III. Tiền và các khoản tương đương tiền cuối kỳ của khách hàng (40 = 20 + 30)</t>
  </si>
  <si>
    <t>Tiền gửi ngân hàng cuối kỳ:</t>
  </si>
  <si>
    <t>(Theo phương pháp gián tiếp)</t>
  </si>
  <si>
    <t>1. Lợi nhuận trước Thuế Thu nhập doanh nghiệp</t>
  </si>
  <si>
    <t xml:space="preserve">2. Điều chỉnh cho các khoản: </t>
  </si>
  <si>
    <t>- Khấu hao TSCĐ</t>
  </si>
  <si>
    <t>- Các khoản dự phòng</t>
  </si>
  <si>
    <t>(- Lãi) hoặc (+ lỗ) chênh lệch tỷ giá hối đoái chưa thực hiện.</t>
  </si>
  <si>
    <t>- Chi phí lãi vay</t>
  </si>
  <si>
    <t xml:space="preserve">- Lãi, lỗ từ hoạt động đầu tư </t>
  </si>
  <si>
    <t xml:space="preserve">- Dự thu tiền lãi </t>
  </si>
  <si>
    <t xml:space="preserve">- Các khoản điều chỉnh khác </t>
  </si>
  <si>
    <t>3. Tăng các chi phí phi tiền tệ</t>
  </si>
  <si>
    <t>- Lỗ đánh giá lại giá trị các tài sản tài chính ghi nhận thông qua lãi/lỗ FVTPL</t>
  </si>
  <si>
    <t>- Lỗ suy giảm giá trị Các khoản đầu tư nắm giữ đến ngày đáo hạn (HTM)</t>
  </si>
  <si>
    <t>- Lỗ suy giảm giá trị Các khoản cho vay</t>
  </si>
  <si>
    <t>- Lỗ về ghi nhận chênh lệch đánh giá theo giá trị hợp lý TSTC sẵn sàng để bán AFS khi phân loại lại</t>
  </si>
  <si>
    <t xml:space="preserve">- Suy giảm giá trị của các tài sản cố định, BĐSĐT </t>
  </si>
  <si>
    <t>- Chi phí dự phòng suy giảm giá trị các khoản đầu tư tài chính dài hạn</t>
  </si>
  <si>
    <r>
      <t>-</t>
    </r>
    <r>
      <rPr>
        <sz val="7"/>
        <color theme="1"/>
        <rFont val="Times New Roman"/>
        <family val="1"/>
      </rPr>
      <t xml:space="preserve">   </t>
    </r>
    <r>
      <rPr>
        <sz val="13"/>
        <color theme="1"/>
        <rFont val="Times New Roman"/>
        <family val="1"/>
      </rPr>
      <t>Lỗ khác</t>
    </r>
  </si>
  <si>
    <r>
      <t>4</t>
    </r>
    <r>
      <rPr>
        <sz val="13"/>
        <color theme="1"/>
        <rFont val="Times New Roman"/>
        <family val="1"/>
      </rPr>
      <t xml:space="preserve">. </t>
    </r>
    <r>
      <rPr>
        <b/>
        <sz val="13"/>
        <color theme="1"/>
        <rFont val="Times New Roman"/>
        <family val="1"/>
      </rPr>
      <t>Giảm các doanh thu phi tiền tệ</t>
    </r>
  </si>
  <si>
    <t>-  Lãi đánh giá lại giá trị các tài sản tài chính ghi nhận thông qua lãi/lỗ FVTPL</t>
  </si>
  <si>
    <t>-  Lãi về ghi nhận chênh lệch đánh giá theo giá trị hợp lý TSTC sẵn sàng để bán (AFS) khi phân loại lại</t>
  </si>
  <si>
    <t>- Lãi khác</t>
  </si>
  <si>
    <t>5. Lợi nhuận từ hoạt động kinh doanh trước thay đổi vốn lưu động</t>
  </si>
  <si>
    <t>-  Tăng (giảm) tài sản tài chính ghi nhận thông qua lãi/lỗ FVTPL</t>
  </si>
  <si>
    <t>-  Tăng (giảm) Các khoản đầu tư nắm giữ đến ngày đáo hạn (HTM)</t>
  </si>
  <si>
    <t xml:space="preserve">-  Tăng (giảm) Các khoản cho vay </t>
  </si>
  <si>
    <t xml:space="preserve">-  Tăng (giảm) tài sản tài chính sẵn sàng để bán AFS </t>
  </si>
  <si>
    <t>(-) Tăng, (+) giảm phải thu bán các tài sản tài chính</t>
  </si>
  <si>
    <t>(-) Tăng, (+) giảm phải thu và dự thu cổ tức, tiền lãi các tài sản tài chính</t>
  </si>
  <si>
    <t>(-) Tăng, (+) giảm các khoản phải thu các dịch vụ CTCK cung cấp</t>
  </si>
  <si>
    <t>(-) Tăng, (+) giảm các khoản phải thu về lỗi giao dịch các TSTC</t>
  </si>
  <si>
    <t>(-) Tăng, (+) giảm các khoản phải thu khác</t>
  </si>
  <si>
    <t>-  Tăng (giảm) các tài sản khác</t>
  </si>
  <si>
    <r>
      <t xml:space="preserve">- </t>
    </r>
    <r>
      <rPr>
        <sz val="13"/>
        <color theme="1"/>
        <rFont val="Times New Roman"/>
        <family val="1"/>
      </rPr>
      <t>Tăng (giảm) chi phí phải trả (không bao gồm chi phí lãi vay)</t>
    </r>
  </si>
  <si>
    <r>
      <t xml:space="preserve">- </t>
    </r>
    <r>
      <rPr>
        <sz val="13"/>
        <color theme="1"/>
        <rFont val="Times New Roman"/>
        <family val="1"/>
      </rPr>
      <t>Tăng (giảm)  chi phí trả trước</t>
    </r>
  </si>
  <si>
    <t xml:space="preserve">(-) Thuế TNDN đã nộp </t>
  </si>
  <si>
    <t>(-) Lãi vay đã trả</t>
  </si>
  <si>
    <t>-  Tăng (giảm) phải trả cho người bán</t>
  </si>
  <si>
    <t>-  Tăng (giảm) các khoản trích nộp phúc lợi nhân viên</t>
  </si>
  <si>
    <t>-  Tăng (giảm) thuế và các khoản phải nộp Nhà nước (Không bao gồm thuế TNDN đã nộp)</t>
  </si>
  <si>
    <t>-  Tăng (giảm) phải trả người lao động</t>
  </si>
  <si>
    <t>- Tăng (giảm) phải trả về lỗi giao dịch các TSTC</t>
  </si>
  <si>
    <t>-  Tăng (giảm) phải trả, phải nộp khác</t>
  </si>
  <si>
    <t>- Tiền thu khác từ hoạt động kinh doanh</t>
  </si>
  <si>
    <t>- Tiền chi khác cho hoạt động kinh doanh</t>
  </si>
  <si>
    <t>1. Tiền chi để mua sắm, xây dựng TSCĐ, BĐSĐT và các tài sản khác</t>
  </si>
  <si>
    <t>2. Tiền thu từ thanh lý, nhượng bán TSCĐ, BĐSĐT và các tài sản khác</t>
  </si>
  <si>
    <t>3. Tiền chi đầu tư vốn vào công ty con, công ty liên doanh, liên kết và đầu tư khác</t>
  </si>
  <si>
    <t>4. Tiền thu hồi các khoản đầu tư vào công ty con, công ty liên doanh, liên kết và đầu tư khác</t>
  </si>
  <si>
    <t>5. Tiền thu về cổ tức và lợi nhuận được chia từ các khoản đầu tư tài chính dài hạn</t>
  </si>
  <si>
    <t>2. Tiền chi trả vốn góp cho chủ sở hữu, mua lại cổ phiếu phát hành</t>
  </si>
  <si>
    <t>3. Tiền vay gốc</t>
  </si>
  <si>
    <t>4.2. Tiền chi trả nợ gốc vay tài sản tài chính</t>
  </si>
  <si>
    <t>5. Tiền chi trả nợ gốc thuê tài chính</t>
  </si>
  <si>
    <t xml:space="preserve">- Tiền </t>
  </si>
  <si>
    <t>- Các khoản tương đương tiền</t>
  </si>
  <si>
    <t>- Ảnh hưởng của thay đổi tỷ giá hối đoái quy đổi ngoại tệ</t>
  </si>
  <si>
    <t>VI. Tiền và các khoản tương đương tiền cuối kỳ</t>
  </si>
  <si>
    <t>PHẦN LƯU CHUYỂN TIỀN TỆ HOẠT ĐỘNG MÔI GIỚI, ỦY THÁC CỦA KHÁCH HÀNG</t>
  </si>
  <si>
    <t>4. Tiền chi bán chứng khoán ủy thác của khách hàng</t>
  </si>
  <si>
    <t>8. Chi trả thanh toán giao dịch chứng khoán của khách hàng</t>
  </si>
  <si>
    <t>9. Nhận tiền gửi của Nhà đầu tư cho hoạt động ủy thác đầu tư của khách hàng</t>
  </si>
  <si>
    <t>10. Chi trả cho hoạt động ủy thác đầu tư của khách hàng</t>
  </si>
  <si>
    <t xml:space="preserve">11. Chi trả phí lưu ký chứng khoán của khách hàng </t>
  </si>
  <si>
    <t>12. Thu lỗi giao dịch chứng khoán</t>
  </si>
  <si>
    <t>13.Chi lỗi giao dịch chứng khoán</t>
  </si>
  <si>
    <t>14. Tiền thu của Tổ chức phát hành chứng khoán</t>
  </si>
  <si>
    <t>15. Tiền chi trả Tổ chức phát hành chứng khoán</t>
  </si>
  <si>
    <t>-Tiền gửi của Tổ chức phát hành</t>
  </si>
  <si>
    <t>III. Tiền và các khoản tương đương tiền cuối kỳ của khách hàng</t>
  </si>
  <si>
    <t>- Tiền gửi của Tổ chức phát hành</t>
  </si>
  <si>
    <t>Mã số</t>
  </si>
  <si>
    <t xml:space="preserve">Năm nay </t>
  </si>
  <si>
    <t>BÁO CÁO TÌNH HÌNH BIẾN ĐỘNG VỐN CHỦ SỞ HỮU</t>
  </si>
  <si>
    <t>Số tăng/ giảm</t>
  </si>
  <si>
    <t>N-1</t>
  </si>
  <si>
    <t>N</t>
  </si>
  <si>
    <t>Tăng</t>
  </si>
  <si>
    <t>Giảm</t>
  </si>
  <si>
    <r>
      <t>I.</t>
    </r>
    <r>
      <rPr>
        <b/>
        <sz val="7"/>
        <color theme="1"/>
        <rFont val="Times New Roman"/>
        <family val="1"/>
      </rPr>
      <t xml:space="preserve">   </t>
    </r>
    <r>
      <rPr>
        <b/>
        <sz val="13"/>
        <color theme="1"/>
        <rFont val="Times New Roman"/>
        <family val="1"/>
      </rPr>
      <t>I. Biến động vốn chủ sở hữu</t>
    </r>
  </si>
  <si>
    <t>1.1. Cổ phiếu phổ thông có quyền biểu quyết</t>
  </si>
  <si>
    <t>1.2. Cổ phiếu ưu đãi</t>
  </si>
  <si>
    <t xml:space="preserve">1.3. Thặng dư vốn cổ phần </t>
  </si>
  <si>
    <t>1.4.Quyền chọn chuyển đổi trái phiếu - Cấu phần vốn</t>
  </si>
  <si>
    <t xml:space="preserve">1.5. Vốn khác của chủ sở hữu </t>
  </si>
  <si>
    <t>2. Cổ phiếu quỹ (*)</t>
  </si>
  <si>
    <t>3. Quỹ dự trữ bổ sung vốn điều lệ</t>
  </si>
  <si>
    <t>4. Quỹ dự phòng tài chính và rủi ro nghiệp vụ</t>
  </si>
  <si>
    <t>5. Chênh lệch đánh giá lại tài sản theo giá trị hợp lý</t>
  </si>
  <si>
    <t>6.Chênh lệch tỷ giá hối đoái</t>
  </si>
  <si>
    <t>7. Các Quỹ khác thuộc vốn chủ sở hữu</t>
  </si>
  <si>
    <t>8. Lợi nhuận chưa phân phối</t>
  </si>
  <si>
    <t>8.1. Lợi nhuận sau thuế đã thực hiện</t>
  </si>
  <si>
    <t xml:space="preserve">8.2. Lợi nhuận chưa thực hiện </t>
  </si>
  <si>
    <t>Tổng cộng</t>
  </si>
  <si>
    <t>II. Thu nhập toàn diện khác</t>
  </si>
  <si>
    <t>1. Lãi/lỗ từ đánh giá lại các TSTC sẵn sàng để bán</t>
  </si>
  <si>
    <t>2. Lãi, lỗ đánh giá lại TĐ theo mô hình giá trị hợp lý</t>
  </si>
  <si>
    <t>3. Lãi, lỗ chênh lệch tỷ giá của hoạt động tại nước ngoài</t>
  </si>
  <si>
    <t>4. Lãi, lỗ toàn diện khác</t>
  </si>
  <si>
    <t>Số dư đầu năm</t>
  </si>
  <si>
    <t>Số dư cuối năm</t>
  </si>
  <si>
    <t>Ghi chú</t>
  </si>
  <si>
    <t>Không đổi tên sheet</t>
  </si>
  <si>
    <t>Những chỉ tiêu không có số liệu có thể không phải trình bày nhưng không được đánh lại “Mã chỉ tiêu”.</t>
  </si>
  <si>
    <t>Không được xóa cột trên sheet</t>
  </si>
  <si>
    <t>Người lập biểu</t>
  </si>
  <si>
    <t>Kế toán trưởng</t>
  </si>
  <si>
    <t>Giám đốc</t>
  </si>
  <si>
    <t>(Ký, họ tên)</t>
  </si>
  <si>
    <t>(Ký, họ tên, đóng dấu)</t>
  </si>
  <si>
    <t>Mã chỉ tiêu</t>
  </si>
  <si>
    <t>Vũ Thị Thanh Tâm</t>
  </si>
  <si>
    <t>Nguyễn Thị Duyên</t>
  </si>
  <si>
    <t>Ngô Anh Sơn</t>
  </si>
  <si>
    <t>Công ty chứng khoán: Đại Nam</t>
  </si>
  <si>
    <t>Địa chỉ: 35 Lê Văn Lương, Thanh Xuân, Hà Nội</t>
  </si>
  <si>
    <t>01/01/2018</t>
  </si>
  <si>
    <t>01/01/2019</t>
  </si>
  <si>
    <t>100</t>
  </si>
  <si>
    <t>110</t>
  </si>
  <si>
    <t>111</t>
  </si>
  <si>
    <t>111.1</t>
  </si>
  <si>
    <t>111.2</t>
  </si>
  <si>
    <t>112</t>
  </si>
  <si>
    <t>113</t>
  </si>
  <si>
    <t>114</t>
  </si>
  <si>
    <t>115</t>
  </si>
  <si>
    <t>116</t>
  </si>
  <si>
    <t>117</t>
  </si>
  <si>
    <t>117.1</t>
  </si>
  <si>
    <t>117.2</t>
  </si>
  <si>
    <t>117.3</t>
  </si>
  <si>
    <t>117.4</t>
  </si>
  <si>
    <t>118</t>
  </si>
  <si>
    <t>119</t>
  </si>
  <si>
    <t>120</t>
  </si>
  <si>
    <t>121</t>
  </si>
  <si>
    <t>122</t>
  </si>
  <si>
    <t>129</t>
  </si>
  <si>
    <t>130</t>
  </si>
  <si>
    <t>131</t>
  </si>
  <si>
    <t>132</t>
  </si>
  <si>
    <t>133</t>
  </si>
  <si>
    <t>134</t>
  </si>
  <si>
    <t>135</t>
  </si>
  <si>
    <t>136</t>
  </si>
  <si>
    <t>137</t>
  </si>
  <si>
    <t>138</t>
  </si>
  <si>
    <t>139</t>
  </si>
  <si>
    <t>200</t>
  </si>
  <si>
    <t>210</t>
  </si>
  <si>
    <t>211</t>
  </si>
  <si>
    <t>212</t>
  </si>
  <si>
    <t>212.1</t>
  </si>
  <si>
    <t>212.2</t>
  </si>
  <si>
    <t>212.3</t>
  </si>
  <si>
    <t>212.4</t>
  </si>
  <si>
    <t>213</t>
  </si>
  <si>
    <t>220</t>
  </si>
  <si>
    <t>221</t>
  </si>
  <si>
    <t>222</t>
  </si>
  <si>
    <t>224</t>
  </si>
  <si>
    <t>225</t>
  </si>
  <si>
    <t>227</t>
  </si>
  <si>
    <t>228</t>
  </si>
  <si>
    <t>230</t>
  </si>
  <si>
    <t>231</t>
  </si>
  <si>
    <t>240</t>
  </si>
  <si>
    <t>250</t>
  </si>
  <si>
    <t>251</t>
  </si>
  <si>
    <t>252</t>
  </si>
  <si>
    <t>253</t>
  </si>
  <si>
    <t>254</t>
  </si>
  <si>
    <t>255</t>
  </si>
  <si>
    <t>260</t>
  </si>
  <si>
    <t>270</t>
  </si>
  <si>
    <t>300</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</si>
  <si>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</si>
  <si>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</si>
  <si>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</si>
  <si>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</si>
  <si>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</si>
  <si>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</si>
  <si>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</si>
  <si>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</si>
  <si>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</si>
  <si>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</si>
  <si>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</si>
  <si>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</si>
  <si>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</si>
  <si>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</si>
  <si>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</si>
  <si>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</si>
  <si>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</si>
  <si>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</si>
  <si>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</si>
  <si>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</si>
  <si>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</si>
  <si>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</si>
  <si>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</si>
  <si>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340</t>
  </si>
  <si>
    <t>341</t>
  </si>
  <si>
    <t>342</t>
  </si>
  <si>
    <t>343</t>
  </si>
  <si>
    <t>344</t>
  </si>
  <si>
    <t>345</t>
  </si>
  <si>
    <t>346</t>
  </si>
  <si>
    <t>347</t>
  </si>
  <si>
    <t>348</t>
  </si>
  <si>
    <t>349</t>
  </si>
  <si>
    <t>350</t>
  </si>
  <si>
    <t>351</t>
  </si>
  <si>
    <t>352</t>
  </si>
  <si>
    <t>353</t>
  </si>
  <si>
    <t>354</t>
  </si>
  <si>
    <t>355</t>
  </si>
  <si>
    <t>356</t>
  </si>
  <si>
    <t>357</t>
  </si>
  <si>
    <t>400</t>
  </si>
  <si>
    <t>410</t>
  </si>
  <si>
    <t>411</t>
  </si>
  <si>
    <t>411.1</t>
  </si>
  <si>
    <t>411.2</t>
  </si>
  <si>
    <t>411.3</t>
  </si>
  <si>
    <t>411.4</t>
  </si>
  <si>
    <t>411.5</t>
  </si>
  <si>
    <t>412</t>
  </si>
  <si>
    <t>413</t>
  </si>
  <si>
    <t>414</t>
  </si>
  <si>
    <t>415</t>
  </si>
  <si>
    <t>416</t>
  </si>
  <si>
    <t>417</t>
  </si>
  <si>
    <t>417.1</t>
  </si>
  <si>
    <t>417.2</t>
  </si>
  <si>
    <t>420</t>
  </si>
  <si>
    <t>440</t>
  </si>
  <si>
    <t>21.1</t>
  </si>
  <si>
    <t>21.2</t>
  </si>
  <si>
    <t>21.3</t>
  </si>
  <si>
    <t>10</t>
  </si>
  <si>
    <t>11</t>
  </si>
  <si>
    <t>12</t>
  </si>
  <si>
    <t>13</t>
  </si>
  <si>
    <t>21</t>
  </si>
  <si>
    <t>22</t>
  </si>
  <si>
    <t>23</t>
  </si>
  <si>
    <t>25</t>
  </si>
  <si>
    <t>26</t>
  </si>
  <si>
    <t>27</t>
  </si>
  <si>
    <t>28</t>
  </si>
  <si>
    <t>29</t>
  </si>
  <si>
    <t>30</t>
  </si>
  <si>
    <t>31</t>
  </si>
  <si>
    <t>32</t>
  </si>
  <si>
    <t>33</t>
  </si>
  <si>
    <t>34</t>
  </si>
  <si>
    <t>35</t>
  </si>
  <si>
    <t>20</t>
  </si>
  <si>
    <t>24</t>
  </si>
  <si>
    <t>40</t>
  </si>
  <si>
    <t>41</t>
  </si>
  <si>
    <t>42</t>
  </si>
  <si>
    <t>43</t>
  </si>
  <si>
    <t>44</t>
  </si>
  <si>
    <t>50</t>
  </si>
  <si>
    <t>51</t>
  </si>
  <si>
    <t>52</t>
  </si>
  <si>
    <t>53</t>
  </si>
  <si>
    <t>54</t>
  </si>
  <si>
    <t>55</t>
  </si>
  <si>
    <t>60</t>
  </si>
  <si>
    <t>61</t>
  </si>
  <si>
    <t>62</t>
  </si>
  <si>
    <t>70</t>
  </si>
  <si>
    <t>71</t>
  </si>
  <si>
    <t>72</t>
  </si>
  <si>
    <t>80</t>
  </si>
  <si>
    <t>90</t>
  </si>
  <si>
    <t>91</t>
  </si>
  <si>
    <t>92</t>
  </si>
  <si>
    <t>100.1</t>
  </si>
  <si>
    <t>100.2</t>
  </si>
  <si>
    <t>301</t>
  </si>
  <si>
    <t>302</t>
  </si>
  <si>
    <t>303</t>
  </si>
  <si>
    <t>304</t>
  </si>
  <si>
    <t>500</t>
  </si>
  <si>
    <t>501</t>
  </si>
  <si>
    <t>502</t>
  </si>
  <si>
    <t>14</t>
  </si>
  <si>
    <t>15</t>
  </si>
  <si>
    <t>16</t>
  </si>
  <si>
    <t>17</t>
  </si>
  <si>
    <t>18</t>
  </si>
  <si>
    <t>19</t>
  </si>
  <si>
    <t>36</t>
  </si>
  <si>
    <t>37</t>
  </si>
  <si>
    <t>38</t>
  </si>
  <si>
    <t>39</t>
  </si>
  <si>
    <t>45</t>
  </si>
  <si>
    <t>46</t>
  </si>
  <si>
    <t>47</t>
  </si>
  <si>
    <t>48</t>
  </si>
  <si>
    <t>49</t>
  </si>
  <si>
    <t>63</t>
  </si>
  <si>
    <t>64</t>
  </si>
  <si>
    <t>65</t>
  </si>
  <si>
    <t>73</t>
  </si>
  <si>
    <t>73.1</t>
  </si>
  <si>
    <t>73.2</t>
  </si>
  <si>
    <t>74</t>
  </si>
  <si>
    <t>74.1</t>
  </si>
  <si>
    <t>74.2</t>
  </si>
  <si>
    <t>74.3</t>
  </si>
  <si>
    <t>75</t>
  </si>
  <si>
    <t>76</t>
  </si>
  <si>
    <t>101</t>
  </si>
  <si>
    <t>101.1</t>
  </si>
  <si>
    <t>101.2</t>
  </si>
  <si>
    <t>102</t>
  </si>
  <si>
    <t>103</t>
  </si>
  <si>
    <t>103.1</t>
  </si>
  <si>
    <t>103.2</t>
  </si>
  <si>
    <t>104</t>
  </si>
  <si>
    <t>001</t>
  </si>
  <si>
    <t>006</t>
  </si>
  <si>
    <t>007</t>
  </si>
  <si>
    <t>008</t>
  </si>
  <si>
    <t>009</t>
  </si>
  <si>
    <t>002</t>
  </si>
  <si>
    <t>003</t>
  </si>
  <si>
    <t>004</t>
  </si>
  <si>
    <t>005</t>
  </si>
  <si>
    <t>021</t>
  </si>
  <si>
    <t>021.1</t>
  </si>
  <si>
    <t>021.2</t>
  </si>
  <si>
    <t>021.3</t>
  </si>
  <si>
    <t>021.4</t>
  </si>
  <si>
    <t>021.5</t>
  </si>
  <si>
    <t>021.6</t>
  </si>
  <si>
    <t>022</t>
  </si>
  <si>
    <t>022.1</t>
  </si>
  <si>
    <t>022.2</t>
  </si>
  <si>
    <t>022.3</t>
  </si>
  <si>
    <t>022.4</t>
  </si>
  <si>
    <t>023</t>
  </si>
  <si>
    <t>025</t>
  </si>
  <si>
    <t>026</t>
  </si>
  <si>
    <t>027</t>
  </si>
  <si>
    <t>028</t>
  </si>
  <si>
    <t>029</t>
  </si>
  <si>
    <t>029.1</t>
  </si>
  <si>
    <t>029.2</t>
  </si>
  <si>
    <t>030</t>
  </si>
  <si>
    <t>031</t>
  </si>
  <si>
    <t>031.1</t>
  </si>
  <si>
    <t>032</t>
  </si>
  <si>
    <t>031.2</t>
  </si>
  <si>
    <t>033</t>
  </si>
  <si>
    <t>034</t>
  </si>
  <si>
    <t>035</t>
  </si>
  <si>
    <t>01</t>
  </si>
  <si>
    <t>01.1</t>
  </si>
  <si>
    <t>01.2</t>
  </si>
  <si>
    <t>01.3</t>
  </si>
  <si>
    <t>02</t>
  </si>
  <si>
    <t>03</t>
  </si>
  <si>
    <t>04</t>
  </si>
  <si>
    <t>05</t>
  </si>
  <si>
    <t>06</t>
  </si>
  <si>
    <t>07</t>
  </si>
  <si>
    <t>09</t>
  </si>
  <si>
    <t>08</t>
  </si>
  <si>
    <t>012</t>
  </si>
  <si>
    <t>Lập, ngày 14 tháng  04 năm 2020</t>
  </si>
  <si>
    <t>Quý 1/ 2020</t>
  </si>
  <si>
    <t>Điện thoại: 024.7304.7304. Fax: 024.3200.8583</t>
  </si>
  <si>
    <t>Tại ngày 31 tháng 03 năm 2020</t>
  </si>
  <si>
    <t>Tại ngày 31/03/2020</t>
  </si>
  <si>
    <t>Quý 1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</si>
</sst>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_(* \(#,##0\);_(* &quot;-&quot;_);_(@_)"/>
    <numFmt numFmtId="43" formatCode="_(* #,##0.00_);_(* \(#,##0.00\);_(* &quot;-&quot;??_);_(@_)"/>
    <numFmt numFmtId="164" formatCode="_(* #,##0_);_(* \(#,##0\);_(* &quot;-&quot;??_);_(@_)"/>
  </numFmts>
  <fonts count="31" x14ac:knownFonts="1">
    <font>
      <sz val="11"/>
      <color theme="1"/>
      <name val="Calibri"/>
      <family val="2"/>
      <scheme val="minor"/>
    </font>
    <font>
      <b/>
      <sz val="10"/>
      <name val="Arial"/>
      <family val="2"/>
    </font>
    <font>
      <sz val="10"/>
      <name val="Arial"/>
      <family val="2"/>
    </font>
    <font>
      <sz val="11"/>
      <color theme="1"/>
      <name val="Times New Roman"/>
      <family val="1"/>
    </font>
    <font>
      <b/>
      <sz val="14"/>
      <color theme="1"/>
      <name val="Times New Roman"/>
      <family val="1"/>
    </font>
    <font>
      <i/>
      <sz val="11"/>
      <color theme="1"/>
      <name val="Times New Roman"/>
      <family val="1"/>
    </font>
    <font>
      <b/>
      <sz val="11"/>
      <color theme="1"/>
      <name val="Times New Roman"/>
      <family val="1"/>
    </font>
    <font>
      <u/>
      <sz val="11"/>
      <color theme="10"/>
      <name val="Calibri"/>
      <family val="2"/>
      <scheme val="minor"/>
    </font>
    <font>
      <u/>
      <sz val="11"/>
      <color theme="1"/>
      <name val="Times New Roman"/>
      <family val="1"/>
    </font>
    <font>
      <i/>
      <sz val="10"/>
      <color theme="1"/>
      <name val="Arial"/>
      <family val="2"/>
    </font>
    <font>
      <i/>
      <sz val="10"/>
      <name val="Arial"/>
      <family val="2"/>
    </font>
    <font>
      <b/>
      <sz val="13"/>
      <color theme="1"/>
      <name val="Times New Roman"/>
      <family val="1"/>
    </font>
    <font>
      <i/>
      <sz val="13"/>
      <color theme="1"/>
      <name val="Times New Roman"/>
      <family val="1"/>
    </font>
    <font>
      <sz val="13"/>
      <color theme="1"/>
      <name val="Times New Roman"/>
      <family val="1"/>
    </font>
    <font>
      <sz val="12"/>
      <color theme="1"/>
      <name val="Times New Roman"/>
      <family val="1"/>
    </font>
    <font>
      <b/>
      <sz val="13"/>
      <color theme="1"/>
      <name val="Wingdings"/>
      <charset val="2"/>
    </font>
    <font>
      <sz val="7"/>
      <color theme="1"/>
      <name val="Times New Roman"/>
      <family val="1"/>
    </font>
    <font>
      <b/>
      <sz val="13"/>
      <color rgb="FF000000"/>
      <name val="Times New Roman"/>
      <family val="1"/>
    </font>
    <font>
      <sz val="13"/>
      <color rgb="FF000000"/>
      <name val="Times New Roman"/>
      <family val="1"/>
    </font>
    <font>
      <b/>
      <i/>
      <sz val="13"/>
      <color theme="1"/>
      <name val="Times New Roman"/>
      <family val="1"/>
    </font>
    <font>
      <sz val="13"/>
      <color rgb="FF548DD4"/>
      <name val="Times New Roman"/>
      <family val="1"/>
    </font>
    <font>
      <b/>
      <sz val="12"/>
      <color theme="1"/>
      <name val="Times New Roman"/>
      <family val="1"/>
    </font>
    <font>
      <b/>
      <sz val="7"/>
      <color theme="1"/>
      <name val="Times New Roman"/>
      <family val="1"/>
    </font>
    <font>
      <sz val="10"/>
      <color theme="1"/>
      <name val="Times New Roman"/>
      <family val="1"/>
    </font>
    <font>
      <sz val="11"/>
      <color theme="1"/>
      <name val="Calibri"/>
      <family val="2"/>
      <scheme val="minor"/>
    </font>
    <font>
      <b/>
      <sz val="10"/>
      <name val="Times New Roman"/>
      <family val="1"/>
    </font>
    <font>
      <sz val="10"/>
      <name val="Times New Roman"/>
      <family val="1"/>
    </font>
    <font>
      <sz val="12"/>
      <color theme="1"/>
      <name val="Calibri"/>
      <family val="2"/>
      <scheme val="minor"/>
    </font>
    <font>
      <sz val="12"/>
      <name val="Times New Roman"/>
      <family val="1"/>
    </font>
    <font>
      <b/>
      <i/>
      <sz val="12"/>
      <name val="Times New Roman"/>
      <family val="1"/>
    </font>
    <font>
      <b/>
      <sz val="12"/>
      <name val="Times New Roman"/>
      <family val="1"/>
    </font>
  </fonts>
  <fills count="4">
    <fill>
      <patternFill patternType="none"/>
    </fill>
    <fill>
      <patternFill patternType="gray125"/>
    </fill>
    <fill>
      <patternFill patternType="solid">
        <fgColor theme="9" tint="0.399975585192419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7" fillId="0" borderId="0" applyNumberFormat="0" applyFill="0" applyBorder="0" applyAlignment="0" applyProtection="0"/>
    <xf numFmtId="43" fontId="24" fillId="0" borderId="0" applyFont="0" applyFill="0" applyBorder="0" applyAlignment="0" applyProtection="0"/>
    <xf numFmtId="0" fontId="24" fillId="0" borderId="0"/>
  </cellStyleXfs>
  <cellXfs count="103">
    <xf numFmtId="0" fontId="0" fillId="0" borderId="0" xfId="0"/>
    <xf numFmtId="0" fontId="1" fillId="0" borderId="0" xfId="0" applyFont="1"/>
    <xf numFmtId="0" fontId="3" fillId="0" borderId="0" xfId="0" applyFont="1"/>
    <xf numFmtId="0" fontId="2" fillId="0" borderId="0" xfId="0" applyFont="1"/>
    <xf numFmtId="0" fontId="4" fillId="0" borderId="0" xfId="0" applyFont="1"/>
    <xf numFmtId="0" fontId="6" fillId="2" borderId="1" xfId="0" applyFont="1" applyFill="1" applyBorder="1" applyAlignment="1">
      <alignment horizontal="center"/>
    </xf>
    <xf numFmtId="0" fontId="6" fillId="2" borderId="1" xfId="0" applyFont="1" applyFill="1" applyBorder="1"/>
    <xf numFmtId="0" fontId="3" fillId="0" borderId="1" xfId="0" applyFont="1" applyBorder="1" applyAlignment="1">
      <alignment horizontal="center"/>
    </xf>
    <xf numFmtId="0" fontId="3" fillId="0" borderId="1" xfId="0" applyFont="1" applyBorder="1"/>
    <xf numFmtId="0" fontId="7" fillId="0" borderId="1" xfId="1" applyBorder="1"/>
    <xf numFmtId="0" fontId="8" fillId="0" borderId="0" xfId="0" applyFont="1"/>
    <xf numFmtId="0" fontId="9" fillId="0" borderId="0" xfId="0" applyFont="1" applyAlignment="1">
      <alignment vertical="center"/>
    </xf>
    <xf numFmtId="0" fontId="0" fillId="0" borderId="0" xfId="0" applyAlignment="1">
      <alignment horizontal="center" vertical="center" wrapText="1"/>
    </xf>
    <xf numFmtId="0" fontId="10" fillId="0" borderId="0" xfId="0" applyFont="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wrapText="1"/>
    </xf>
    <xf numFmtId="0" fontId="3" fillId="0" borderId="1" xfId="0" applyFont="1" applyBorder="1" applyAlignment="1">
      <alignment wrapText="1"/>
    </xf>
    <xf numFmtId="0" fontId="12" fillId="0" borderId="0" xfId="0" applyFont="1" applyAlignment="1">
      <alignment horizontal="center" vertical="center"/>
    </xf>
    <xf numFmtId="0" fontId="0" fillId="0" borderId="2" xfId="0" applyBorder="1"/>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19" fillId="0" borderId="1" xfId="0" applyFont="1" applyBorder="1" applyAlignment="1">
      <alignment horizontal="justify" vertical="center" wrapText="1"/>
    </xf>
    <xf numFmtId="0" fontId="20"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0" fontId="11" fillId="0" borderId="1" xfId="0" applyFont="1" applyBorder="1" applyAlignment="1">
      <alignment vertical="center" wrapText="1"/>
    </xf>
    <xf numFmtId="0" fontId="17" fillId="0" borderId="1" xfId="0" applyFont="1" applyBorder="1" applyAlignment="1">
      <alignmen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wrapText="1"/>
    </xf>
    <xf numFmtId="0" fontId="14" fillId="0" borderId="1" xfId="0" applyFont="1" applyBorder="1" applyAlignment="1">
      <alignment horizontal="justify" vertical="center" wrapText="1"/>
    </xf>
    <xf numFmtId="0" fontId="11" fillId="0" borderId="3" xfId="0" applyFont="1" applyBorder="1" applyAlignment="1">
      <alignment horizontal="justify" vertical="center" wrapText="1"/>
    </xf>
    <xf numFmtId="0" fontId="14" fillId="0" borderId="3" xfId="0" applyFont="1" applyBorder="1" applyAlignment="1">
      <alignment horizontal="justify" vertical="center" wrapText="1"/>
    </xf>
    <xf numFmtId="0" fontId="1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0" xfId="0" applyAlignment="1">
      <alignment horizontal="center"/>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0" fillId="0" borderId="0" xfId="0" applyBorder="1"/>
    <xf numFmtId="0" fontId="11" fillId="0" borderId="0" xfId="0" applyFont="1" applyBorder="1" applyAlignment="1">
      <alignment horizontal="justify" vertical="center" wrapText="1"/>
    </xf>
    <xf numFmtId="0" fontId="11" fillId="0" borderId="0" xfId="0" applyFont="1" applyBorder="1" applyAlignment="1">
      <alignment vertical="center" wrapText="1"/>
    </xf>
    <xf numFmtId="164" fontId="11" fillId="0" borderId="1" xfId="2" applyNumberFormat="1" applyFont="1" applyBorder="1" applyAlignment="1">
      <alignment horizontal="center" vertical="center" wrapText="1"/>
    </xf>
    <xf numFmtId="164" fontId="11" fillId="0" borderId="5" xfId="2" applyNumberFormat="1" applyFont="1" applyBorder="1" applyAlignment="1">
      <alignment horizontal="center" vertical="center" wrapText="1"/>
    </xf>
    <xf numFmtId="164" fontId="13" fillId="0" borderId="1" xfId="2" applyNumberFormat="1" applyFont="1" applyBorder="1" applyAlignment="1">
      <alignment horizontal="center" vertical="center" wrapText="1"/>
    </xf>
    <xf numFmtId="164" fontId="13" fillId="0" borderId="5" xfId="2" applyNumberFormat="1" applyFont="1" applyBorder="1" applyAlignment="1">
      <alignment horizontal="center" vertical="center" wrapText="1"/>
    </xf>
    <xf numFmtId="164" fontId="0" fillId="0" borderId="0" xfId="2" applyNumberFormat="1" applyFont="1"/>
    <xf numFmtId="164" fontId="11" fillId="0" borderId="1" xfId="2" applyNumberFormat="1" applyFont="1" applyBorder="1" applyAlignment="1">
      <alignment vertical="center" wrapText="1"/>
    </xf>
    <xf numFmtId="164" fontId="5" fillId="0" borderId="0" xfId="2" applyNumberFormat="1" applyFont="1"/>
    <xf numFmtId="164" fontId="14" fillId="0" borderId="1" xfId="2" applyNumberFormat="1" applyFont="1" applyBorder="1" applyAlignment="1">
      <alignment horizontal="center" vertical="center" wrapText="1"/>
    </xf>
    <xf numFmtId="164" fontId="14" fillId="0" borderId="3" xfId="2" applyNumberFormat="1" applyFont="1" applyBorder="1" applyAlignment="1">
      <alignment horizontal="justify" vertical="center" wrapText="1"/>
    </xf>
    <xf numFmtId="164" fontId="14" fillId="0" borderId="1" xfId="2" applyNumberFormat="1" applyFont="1" applyBorder="1" applyAlignment="1">
      <alignment horizontal="justify" vertical="center" wrapText="1"/>
    </xf>
    <xf numFmtId="41" fontId="25" fillId="3" borderId="1" xfId="3" applyNumberFormat="1" applyFont="1" applyFill="1" applyBorder="1" applyAlignment="1">
      <alignment horizontal="right" vertical="center" wrapText="1"/>
    </xf>
    <xf numFmtId="164" fontId="21" fillId="0" borderId="1" xfId="2" applyNumberFormat="1" applyFont="1" applyBorder="1" applyAlignment="1">
      <alignment horizontal="center" vertical="center" wrapText="1"/>
    </xf>
    <xf numFmtId="164" fontId="23" fillId="0" borderId="3" xfId="2" applyNumberFormat="1" applyFont="1" applyBorder="1" applyAlignment="1">
      <alignment horizontal="justify" vertical="center" wrapText="1"/>
    </xf>
    <xf numFmtId="0" fontId="5" fillId="0" borderId="4" xfId="0" applyFont="1" applyBorder="1" applyAlignment="1"/>
    <xf numFmtId="0" fontId="12" fillId="0" borderId="0" xfId="0" applyFont="1" applyAlignment="1">
      <alignment vertical="center"/>
    </xf>
    <xf numFmtId="0" fontId="11" fillId="0" borderId="0" xfId="0" applyFont="1" applyAlignment="1">
      <alignment vertical="center"/>
    </xf>
    <xf numFmtId="164" fontId="11" fillId="0" borderId="0" xfId="2" applyNumberFormat="1" applyFont="1" applyAlignment="1">
      <alignment vertical="center"/>
    </xf>
    <xf numFmtId="164" fontId="12" fillId="0" borderId="0" xfId="2" applyNumberFormat="1" applyFont="1" applyAlignment="1">
      <alignment vertical="center"/>
    </xf>
    <xf numFmtId="164" fontId="5" fillId="0" borderId="4" xfId="2" applyNumberFormat="1" applyFont="1" applyBorder="1" applyAlignment="1"/>
    <xf numFmtId="164" fontId="0" fillId="0" borderId="1" xfId="2" applyNumberFormat="1" applyFont="1" applyBorder="1"/>
    <xf numFmtId="49" fontId="11" fillId="0" borderId="1" xfId="2" applyNumberFormat="1" applyFont="1" applyBorder="1" applyAlignment="1">
      <alignment horizontal="center" vertical="center" wrapText="1"/>
    </xf>
    <xf numFmtId="49" fontId="13" fillId="0" borderId="1" xfId="2" applyNumberFormat="1" applyFont="1" applyBorder="1" applyAlignment="1">
      <alignment horizontal="center" vertical="center" wrapText="1"/>
    </xf>
    <xf numFmtId="0" fontId="11" fillId="0" borderId="4" xfId="0" applyFont="1" applyBorder="1" applyAlignment="1">
      <alignment vertical="center"/>
    </xf>
    <xf numFmtId="49" fontId="11"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49" fontId="18"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49" fontId="13" fillId="0" borderId="1" xfId="2" quotePrefix="1" applyNumberFormat="1" applyFont="1" applyBorder="1" applyAlignment="1">
      <alignment horizontal="center" vertical="center" wrapText="1"/>
    </xf>
    <xf numFmtId="0" fontId="13" fillId="0" borderId="0" xfId="0" applyFont="1" applyAlignment="1">
      <alignment vertical="center"/>
    </xf>
    <xf numFmtId="164" fontId="24" fillId="0" borderId="0" xfId="2" applyNumberFormat="1" applyFont="1"/>
    <xf numFmtId="0" fontId="11" fillId="0" borderId="4" xfId="0" applyFont="1" applyBorder="1" applyAlignment="1">
      <alignment vertical="center" wrapText="1"/>
    </xf>
    <xf numFmtId="41" fontId="26" fillId="3" borderId="1" xfId="3" applyNumberFormat="1" applyFont="1" applyFill="1" applyBorder="1" applyAlignment="1">
      <alignment horizontal="right" vertical="center" wrapText="1"/>
    </xf>
    <xf numFmtId="164" fontId="21" fillId="0" borderId="1" xfId="2" applyNumberFormat="1" applyFont="1" applyBorder="1" applyAlignment="1">
      <alignment horizontal="center" vertical="center" wrapText="1"/>
    </xf>
    <xf numFmtId="0" fontId="6" fillId="0" borderId="0" xfId="0" applyFont="1" applyAlignment="1">
      <alignment horizontal="center"/>
    </xf>
    <xf numFmtId="164" fontId="27" fillId="0" borderId="0" xfId="2" applyNumberFormat="1" applyFont="1"/>
    <xf numFmtId="164" fontId="14" fillId="0" borderId="1" xfId="2" applyNumberFormat="1" applyFont="1" applyFill="1" applyBorder="1" applyProtection="1">
      <protection locked="0"/>
    </xf>
    <xf numFmtId="164" fontId="14" fillId="3" borderId="1" xfId="2" applyNumberFormat="1" applyFont="1" applyFill="1" applyBorder="1" applyProtection="1">
      <protection locked="0"/>
    </xf>
    <xf numFmtId="164" fontId="28" fillId="0" borderId="1" xfId="2" applyNumberFormat="1" applyFont="1" applyFill="1" applyBorder="1" applyProtection="1">
      <protection locked="0"/>
    </xf>
    <xf numFmtId="164" fontId="28" fillId="0" borderId="1" xfId="2" applyNumberFormat="1" applyFont="1" applyBorder="1" applyProtection="1">
      <protection locked="0"/>
    </xf>
    <xf numFmtId="164" fontId="28" fillId="0" borderId="0" xfId="0" applyNumberFormat="1" applyFont="1" applyFill="1"/>
    <xf numFmtId="164" fontId="29" fillId="0" borderId="1" xfId="2" applyNumberFormat="1" applyFont="1" applyFill="1" applyBorder="1" applyProtection="1">
      <protection locked="0"/>
    </xf>
    <xf numFmtId="164" fontId="29" fillId="0" borderId="1" xfId="2" applyNumberFormat="1" applyFont="1" applyBorder="1" applyProtection="1">
      <protection locked="0"/>
    </xf>
    <xf numFmtId="164" fontId="30" fillId="0" borderId="1" xfId="2" applyNumberFormat="1" applyFont="1" applyFill="1" applyBorder="1" applyProtection="1">
      <protection locked="0"/>
    </xf>
    <xf numFmtId="164" fontId="30" fillId="0" borderId="1" xfId="2" applyNumberFormat="1" applyFont="1" applyBorder="1" applyProtection="1">
      <protection locked="0"/>
    </xf>
    <xf numFmtId="164" fontId="30" fillId="0" borderId="1" xfId="2" applyNumberFormat="1" applyFont="1" applyFill="1" applyBorder="1" applyAlignment="1" applyProtection="1">
      <protection locked="0"/>
    </xf>
    <xf numFmtId="164" fontId="30" fillId="3" borderId="1" xfId="2" applyNumberFormat="1" applyFont="1" applyFill="1" applyBorder="1" applyAlignment="1" applyProtection="1">
      <protection locked="0"/>
    </xf>
    <xf numFmtId="164" fontId="28" fillId="0" borderId="1" xfId="2" applyNumberFormat="1" applyFont="1" applyFill="1" applyBorder="1" applyAlignment="1" applyProtection="1">
      <protection locked="0"/>
    </xf>
    <xf numFmtId="164" fontId="28" fillId="3" borderId="1" xfId="2" applyNumberFormat="1" applyFont="1" applyFill="1" applyBorder="1" applyAlignment="1" applyProtection="1">
      <protection locked="0"/>
    </xf>
    <xf numFmtId="164" fontId="14" fillId="0" borderId="3" xfId="2" applyNumberFormat="1" applyFont="1" applyBorder="1" applyAlignment="1">
      <alignment vertical="center" wrapText="1"/>
    </xf>
    <xf numFmtId="0" fontId="6" fillId="0" borderId="0" xfId="0" applyFont="1" applyAlignment="1">
      <alignment horizontal="center"/>
    </xf>
    <xf numFmtId="0" fontId="11" fillId="0" borderId="0" xfId="0" applyFont="1" applyAlignment="1">
      <alignment horizontal="center" vertical="center"/>
    </xf>
    <xf numFmtId="0" fontId="12" fillId="0" borderId="0" xfId="0" applyFont="1" applyAlignment="1">
      <alignment horizontal="center" vertical="center"/>
    </xf>
    <xf numFmtId="0" fontId="11" fillId="0" borderId="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164" fontId="21" fillId="0" borderId="1" xfId="2" applyNumberFormat="1" applyFont="1" applyBorder="1" applyAlignment="1">
      <alignment horizontal="center" vertical="center" wrapText="1"/>
    </xf>
    <xf numFmtId="0" fontId="21" fillId="0" borderId="1" xfId="0" applyFont="1" applyBorder="1" applyAlignment="1">
      <alignment horizontal="center" vertical="center" wrapText="1"/>
    </xf>
    <xf numFmtId="164" fontId="25" fillId="3" borderId="1" xfId="2" quotePrefix="1" applyNumberFormat="1" applyFont="1" applyFill="1" applyBorder="1" applyAlignment="1">
      <alignment horizontal="center" vertical="center" wrapText="1"/>
    </xf>
    <xf numFmtId="0" fontId="5" fillId="0" borderId="4" xfId="0" applyFont="1" applyBorder="1" applyAlignment="1">
      <alignment horizontal="right"/>
    </xf>
  </cellXfs>
  <cellStyles count="4">
    <cellStyle name="Comma" xfId="2" builtinId="3"/>
    <cellStyle name="Hyperlink" xfId="1" builtinId="8"/>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uongTT/Desktop/BCTC_CTCK%20Qu&#253;%20I.2020%20du&#7927;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THTC 2019"/>
      <sheetName val="BCTHTC"/>
      <sheetName val="BCKQHĐ"/>
      <sheetName val="BCLCTienTeGT"/>
      <sheetName val="BCTHBDVCSH"/>
      <sheetName val="TM"/>
      <sheetName val="TM số 10"/>
      <sheetName val="BCTHBDVCSH (2)"/>
      <sheetName val="BCLCTienTeTT"/>
      <sheetName val="Sheet1"/>
      <sheetName val="TM số 8"/>
      <sheetName val="TM số 28"/>
    </sheetNames>
    <sheetDataSet>
      <sheetData sheetId="0"/>
      <sheetData sheetId="1">
        <row r="12">
          <cell r="C12" t="str">
            <v>100</v>
          </cell>
          <cell r="E12">
            <v>147431008867</v>
          </cell>
          <cell r="F12">
            <v>142741607928</v>
          </cell>
        </row>
        <row r="13">
          <cell r="C13" t="str">
            <v>110</v>
          </cell>
          <cell r="E13">
            <v>146881084779</v>
          </cell>
          <cell r="F13">
            <v>142448284645</v>
          </cell>
        </row>
        <row r="14">
          <cell r="C14" t="str">
            <v>111</v>
          </cell>
          <cell r="D14">
            <v>5</v>
          </cell>
          <cell r="E14">
            <v>394730412</v>
          </cell>
          <cell r="F14">
            <v>5106286602</v>
          </cell>
        </row>
        <row r="15">
          <cell r="C15" t="str">
            <v>111.1</v>
          </cell>
          <cell r="E15">
            <v>394730412</v>
          </cell>
          <cell r="F15">
            <v>106286602</v>
          </cell>
        </row>
        <row r="16">
          <cell r="C16" t="str">
            <v>111.2</v>
          </cell>
          <cell r="E16">
            <v>0</v>
          </cell>
          <cell r="F16">
            <v>5000000000</v>
          </cell>
        </row>
        <row r="17">
          <cell r="C17" t="str">
            <v>112</v>
          </cell>
          <cell r="D17" t="str">
            <v>7</v>
          </cell>
          <cell r="E17">
            <v>20653825500</v>
          </cell>
          <cell r="F17">
            <v>20666827000</v>
          </cell>
        </row>
        <row r="18">
          <cell r="C18" t="str">
            <v>113</v>
          </cell>
          <cell r="D18" t="str">
            <v>9</v>
          </cell>
          <cell r="E18">
            <v>91333183562</v>
          </cell>
          <cell r="F18">
            <v>85900000000</v>
          </cell>
        </row>
        <row r="19">
          <cell r="C19" t="str">
            <v>114</v>
          </cell>
          <cell r="D19" t="str">
            <v>10</v>
          </cell>
          <cell r="E19">
            <v>33609618746</v>
          </cell>
          <cell r="F19">
            <v>31010604532</v>
          </cell>
        </row>
        <row r="20">
          <cell r="C20" t="str">
            <v>115</v>
          </cell>
          <cell r="D20">
            <v>8</v>
          </cell>
          <cell r="E20">
            <v>0</v>
          </cell>
          <cell r="F20">
            <v>0</v>
          </cell>
        </row>
        <row r="21">
          <cell r="C21" t="str">
            <v>116</v>
          </cell>
          <cell r="D21" t="str">
            <v>10</v>
          </cell>
          <cell r="E21">
            <v>-7772702985</v>
          </cell>
          <cell r="F21">
            <v>-7772702985</v>
          </cell>
        </row>
        <row r="22">
          <cell r="C22" t="str">
            <v>117</v>
          </cell>
          <cell r="D22" t="str">
            <v>11</v>
          </cell>
          <cell r="E22">
            <v>7971557460</v>
          </cell>
          <cell r="F22">
            <v>6764569249</v>
          </cell>
        </row>
        <row r="23">
          <cell r="C23" t="str">
            <v>117.1</v>
          </cell>
          <cell r="E23">
            <v>0</v>
          </cell>
          <cell r="F23">
            <v>0</v>
          </cell>
        </row>
        <row r="24">
          <cell r="C24" t="str">
            <v>117.2</v>
          </cell>
          <cell r="E24">
            <v>7971557460</v>
          </cell>
          <cell r="F24">
            <v>6764569249</v>
          </cell>
        </row>
        <row r="25">
          <cell r="C25" t="str">
            <v>117.3</v>
          </cell>
          <cell r="E25">
            <v>4236301373</v>
          </cell>
          <cell r="F25">
            <v>2986301370</v>
          </cell>
        </row>
        <row r="26">
          <cell r="C26" t="str">
            <v>117.3.1</v>
          </cell>
        </row>
        <row r="27">
          <cell r="C27" t="str">
            <v>117.4</v>
          </cell>
        </row>
        <row r="28">
          <cell r="C28" t="str">
            <v>118</v>
          </cell>
          <cell r="D28" t="str">
            <v>11</v>
          </cell>
          <cell r="E28">
            <v>0</v>
          </cell>
        </row>
        <row r="29">
          <cell r="C29" t="str">
            <v>119</v>
          </cell>
          <cell r="D29" t="str">
            <v>11</v>
          </cell>
          <cell r="E29">
            <v>677366795</v>
          </cell>
          <cell r="F29">
            <v>729075397</v>
          </cell>
        </row>
        <row r="30">
          <cell r="C30" t="str">
            <v>120</v>
          </cell>
          <cell r="F30">
            <v>0</v>
          </cell>
        </row>
        <row r="31">
          <cell r="C31" t="str">
            <v>121</v>
          </cell>
          <cell r="F31">
            <v>0</v>
          </cell>
        </row>
        <row r="32">
          <cell r="C32" t="str">
            <v>122</v>
          </cell>
          <cell r="D32" t="str">
            <v>11</v>
          </cell>
          <cell r="E32">
            <v>13505289</v>
          </cell>
          <cell r="F32">
            <v>43624850</v>
          </cell>
        </row>
        <row r="33">
          <cell r="C33" t="str">
            <v>129</v>
          </cell>
          <cell r="E33">
            <v>0</v>
          </cell>
          <cell r="F33">
            <v>0</v>
          </cell>
        </row>
        <row r="34">
          <cell r="C34" t="str">
            <v>130</v>
          </cell>
          <cell r="E34">
            <v>549924088</v>
          </cell>
          <cell r="F34">
            <v>293323283</v>
          </cell>
        </row>
        <row r="35">
          <cell r="C35" t="str">
            <v>131</v>
          </cell>
          <cell r="E35">
            <v>123554000</v>
          </cell>
          <cell r="F35">
            <v>23401000</v>
          </cell>
        </row>
        <row r="36">
          <cell r="C36" t="str">
            <v>132</v>
          </cell>
          <cell r="E36">
            <v>0</v>
          </cell>
          <cell r="F36">
            <v>0</v>
          </cell>
        </row>
        <row r="37">
          <cell r="C37" t="str">
            <v>133</v>
          </cell>
          <cell r="D37" t="str">
            <v>12</v>
          </cell>
          <cell r="E37">
            <v>416370088</v>
          </cell>
          <cell r="F37">
            <v>259922283</v>
          </cell>
        </row>
        <row r="38">
          <cell r="C38" t="str">
            <v>134</v>
          </cell>
          <cell r="E38">
            <v>10000000</v>
          </cell>
          <cell r="F38">
            <v>10000000</v>
          </cell>
        </row>
        <row r="39">
          <cell r="C39" t="str">
            <v>136</v>
          </cell>
          <cell r="D39" t="str">
            <v>13</v>
          </cell>
          <cell r="E39">
            <v>0</v>
          </cell>
          <cell r="F39">
            <v>0</v>
          </cell>
        </row>
        <row r="40">
          <cell r="C40" t="str">
            <v>136</v>
          </cell>
          <cell r="E40">
            <v>0</v>
          </cell>
          <cell r="F40">
            <v>0</v>
          </cell>
        </row>
        <row r="41">
          <cell r="C41" t="str">
            <v>200</v>
          </cell>
          <cell r="E41">
            <v>33464588266</v>
          </cell>
          <cell r="F41">
            <v>33850368188</v>
          </cell>
        </row>
        <row r="42">
          <cell r="C42" t="str">
            <v>210</v>
          </cell>
          <cell r="E42">
            <v>25000000000</v>
          </cell>
          <cell r="F42">
            <v>25000000000</v>
          </cell>
        </row>
        <row r="43">
          <cell r="C43" t="str">
            <v>211</v>
          </cell>
          <cell r="E43">
            <v>0</v>
          </cell>
          <cell r="F43">
            <v>0</v>
          </cell>
        </row>
        <row r="44">
          <cell r="C44" t="str">
            <v>212</v>
          </cell>
          <cell r="D44" t="str">
            <v>9</v>
          </cell>
          <cell r="E44">
            <v>25000000000</v>
          </cell>
          <cell r="F44">
            <v>25000000000</v>
          </cell>
        </row>
        <row r="45">
          <cell r="C45" t="str">
            <v>212.1</v>
          </cell>
          <cell r="E45">
            <v>25000000000</v>
          </cell>
          <cell r="F45">
            <v>25000000000</v>
          </cell>
        </row>
        <row r="46">
          <cell r="C46" t="str">
            <v>212.2</v>
          </cell>
          <cell r="E46">
            <v>0</v>
          </cell>
          <cell r="F46">
            <v>0</v>
          </cell>
        </row>
        <row r="47">
          <cell r="C47" t="str">
            <v>212.3</v>
          </cell>
          <cell r="E47">
            <v>0</v>
          </cell>
          <cell r="F47">
            <v>0</v>
          </cell>
        </row>
        <row r="48">
          <cell r="C48" t="str">
            <v>220</v>
          </cell>
          <cell r="E48">
            <v>479833759</v>
          </cell>
          <cell r="F48">
            <v>620061495</v>
          </cell>
        </row>
        <row r="49">
          <cell r="C49" t="str">
            <v>221</v>
          </cell>
          <cell r="D49" t="str">
            <v>13</v>
          </cell>
          <cell r="E49">
            <v>403539112</v>
          </cell>
          <cell r="F49">
            <v>476032978</v>
          </cell>
        </row>
        <row r="50">
          <cell r="C50" t="str">
            <v>222</v>
          </cell>
          <cell r="E50">
            <v>5022287802</v>
          </cell>
          <cell r="F50">
            <v>5022287802</v>
          </cell>
        </row>
        <row r="51">
          <cell r="C51" t="str">
            <v>223.a</v>
          </cell>
          <cell r="E51">
            <v>-4618748690</v>
          </cell>
          <cell r="F51">
            <v>-4546254824</v>
          </cell>
        </row>
        <row r="52">
          <cell r="C52" t="str">
            <v>223.b</v>
          </cell>
          <cell r="E52">
            <v>0</v>
          </cell>
          <cell r="F52">
            <v>0</v>
          </cell>
        </row>
        <row r="53">
          <cell r="C53">
            <v>224</v>
          </cell>
          <cell r="E53">
            <v>0</v>
          </cell>
          <cell r="F53">
            <v>0</v>
          </cell>
        </row>
        <row r="54">
          <cell r="C54" t="str">
            <v>225</v>
          </cell>
          <cell r="E54">
            <v>0</v>
          </cell>
          <cell r="F54">
            <v>0</v>
          </cell>
        </row>
        <row r="55">
          <cell r="C55" t="str">
            <v>226.a</v>
          </cell>
          <cell r="E55">
            <v>0</v>
          </cell>
          <cell r="F55">
            <v>0</v>
          </cell>
        </row>
        <row r="56">
          <cell r="C56" t="str">
            <v>226.b</v>
          </cell>
          <cell r="E56">
            <v>0</v>
          </cell>
          <cell r="F56">
            <v>0</v>
          </cell>
        </row>
        <row r="57">
          <cell r="C57" t="str">
            <v>227</v>
          </cell>
          <cell r="D57" t="str">
            <v>14</v>
          </cell>
          <cell r="E57">
            <v>76294647</v>
          </cell>
          <cell r="F57">
            <v>144028517</v>
          </cell>
        </row>
        <row r="58">
          <cell r="C58" t="str">
            <v>228</v>
          </cell>
          <cell r="E58">
            <v>5105000000</v>
          </cell>
          <cell r="F58">
            <v>5105000000</v>
          </cell>
        </row>
        <row r="59">
          <cell r="C59" t="str">
            <v>229.a</v>
          </cell>
          <cell r="E59">
            <v>-5028705353</v>
          </cell>
          <cell r="F59">
            <v>-4960971483</v>
          </cell>
        </row>
        <row r="60">
          <cell r="C60" t="str">
            <v>229.b</v>
          </cell>
          <cell r="E60">
            <v>0</v>
          </cell>
          <cell r="F60">
            <v>0</v>
          </cell>
        </row>
        <row r="61">
          <cell r="C61">
            <v>230</v>
          </cell>
          <cell r="E61">
            <v>0</v>
          </cell>
          <cell r="F61">
            <v>0</v>
          </cell>
        </row>
        <row r="62">
          <cell r="C62" t="str">
            <v>231</v>
          </cell>
          <cell r="E62">
            <v>0</v>
          </cell>
          <cell r="F62">
            <v>0</v>
          </cell>
        </row>
        <row r="63">
          <cell r="C63" t="str">
            <v>232.a</v>
          </cell>
          <cell r="E63">
            <v>0</v>
          </cell>
          <cell r="F63">
            <v>0</v>
          </cell>
        </row>
        <row r="64">
          <cell r="C64" t="str">
            <v>232.b</v>
          </cell>
          <cell r="E64">
            <v>0</v>
          </cell>
          <cell r="F64">
            <v>0</v>
          </cell>
        </row>
        <row r="65">
          <cell r="C65" t="str">
            <v>240</v>
          </cell>
          <cell r="E65">
            <v>0</v>
          </cell>
          <cell r="F65">
            <v>0</v>
          </cell>
        </row>
        <row r="66">
          <cell r="C66" t="str">
            <v>250</v>
          </cell>
          <cell r="E66">
            <v>7984754507</v>
          </cell>
          <cell r="F66">
            <v>8230306693</v>
          </cell>
        </row>
        <row r="67">
          <cell r="C67" t="str">
            <v>251</v>
          </cell>
          <cell r="E67">
            <v>1540000</v>
          </cell>
          <cell r="F67">
            <v>1540000</v>
          </cell>
        </row>
        <row r="68">
          <cell r="C68" t="str">
            <v>253</v>
          </cell>
          <cell r="E68">
            <v>0</v>
          </cell>
          <cell r="F68">
            <v>0</v>
          </cell>
        </row>
        <row r="69">
          <cell r="C69" t="str">
            <v>252</v>
          </cell>
          <cell r="D69" t="str">
            <v>12</v>
          </cell>
          <cell r="E69">
            <v>297348571</v>
          </cell>
          <cell r="F69">
            <v>405794458</v>
          </cell>
        </row>
        <row r="70">
          <cell r="C70" t="str">
            <v>255</v>
          </cell>
          <cell r="D70" t="str">
            <v>15</v>
          </cell>
          <cell r="E70">
            <v>7685865936</v>
          </cell>
          <cell r="F70">
            <v>7822972235</v>
          </cell>
        </row>
        <row r="71">
          <cell r="C71" t="str">
            <v>260</v>
          </cell>
          <cell r="E71">
            <v>0</v>
          </cell>
          <cell r="F71">
            <v>0</v>
          </cell>
        </row>
        <row r="72">
          <cell r="C72" t="str">
            <v>270</v>
          </cell>
          <cell r="E72">
            <v>180895597133</v>
          </cell>
          <cell r="F72">
            <v>176591976116</v>
          </cell>
        </row>
        <row r="73">
          <cell r="C73" t="str">
            <v>Mã số</v>
          </cell>
          <cell r="D73" t="str">
            <v>Thuyết minh</v>
          </cell>
          <cell r="E73" t="str">
            <v>31/03/2020</v>
          </cell>
          <cell r="F73">
            <v>43831</v>
          </cell>
        </row>
        <row r="74">
          <cell r="C74" t="str">
            <v>300</v>
          </cell>
          <cell r="E74">
            <v>18487229179</v>
          </cell>
          <cell r="F74">
            <v>14657416289</v>
          </cell>
        </row>
        <row r="75">
          <cell r="C75" t="str">
            <v>310</v>
          </cell>
          <cell r="E75">
            <v>18487229179</v>
          </cell>
          <cell r="F75">
            <v>14657416289</v>
          </cell>
        </row>
        <row r="76">
          <cell r="C76" t="str">
            <v>311</v>
          </cell>
          <cell r="E76">
            <v>16050000000</v>
          </cell>
          <cell r="F76">
            <v>12920000000</v>
          </cell>
        </row>
        <row r="77">
          <cell r="C77" t="str">
            <v>312</v>
          </cell>
          <cell r="D77" t="str">
            <v>16</v>
          </cell>
          <cell r="E77">
            <v>16050000000</v>
          </cell>
          <cell r="F77">
            <v>12920000000</v>
          </cell>
        </row>
        <row r="78">
          <cell r="C78" t="str">
            <v>313</v>
          </cell>
          <cell r="E78">
            <v>0</v>
          </cell>
          <cell r="F78">
            <v>0</v>
          </cell>
        </row>
        <row r="79">
          <cell r="C79" t="str">
            <v>314</v>
          </cell>
          <cell r="E79">
            <v>0</v>
          </cell>
          <cell r="F79">
            <v>0</v>
          </cell>
        </row>
        <row r="80">
          <cell r="C80" t="str">
            <v>315</v>
          </cell>
          <cell r="E80">
            <v>0</v>
          </cell>
          <cell r="F80">
            <v>0</v>
          </cell>
        </row>
        <row r="81">
          <cell r="C81" t="str">
            <v>316</v>
          </cell>
          <cell r="E81">
            <v>0</v>
          </cell>
          <cell r="F81">
            <v>0</v>
          </cell>
        </row>
        <row r="82">
          <cell r="C82" t="str">
            <v>317</v>
          </cell>
          <cell r="E82">
            <v>0</v>
          </cell>
          <cell r="F82">
            <v>0</v>
          </cell>
        </row>
        <row r="83">
          <cell r="C83" t="str">
            <v>318</v>
          </cell>
          <cell r="D83" t="str">
            <v>17</v>
          </cell>
          <cell r="E83">
            <v>185935094</v>
          </cell>
          <cell r="F83">
            <v>228692226</v>
          </cell>
        </row>
        <row r="84">
          <cell r="C84" t="str">
            <v>319</v>
          </cell>
          <cell r="F84">
            <v>0</v>
          </cell>
        </row>
        <row r="85">
          <cell r="C85" t="str">
            <v>320</v>
          </cell>
          <cell r="E85">
            <v>728422989</v>
          </cell>
          <cell r="F85">
            <v>48756249</v>
          </cell>
        </row>
        <row r="86">
          <cell r="C86" t="str">
            <v>321</v>
          </cell>
          <cell r="E86">
            <v>130000000</v>
          </cell>
          <cell r="F86">
            <v>130000000</v>
          </cell>
        </row>
        <row r="87">
          <cell r="C87" t="str">
            <v>322</v>
          </cell>
          <cell r="D87" t="str">
            <v>19</v>
          </cell>
          <cell r="E87">
            <v>207574231</v>
          </cell>
          <cell r="F87">
            <v>388631296</v>
          </cell>
        </row>
        <row r="88">
          <cell r="C88" t="str">
            <v>323</v>
          </cell>
          <cell r="E88">
            <v>281526922</v>
          </cell>
          <cell r="F88">
            <v>737322407</v>
          </cell>
        </row>
        <row r="89">
          <cell r="C89" t="str">
            <v>324</v>
          </cell>
          <cell r="E89">
            <v>103290624</v>
          </cell>
          <cell r="F89">
            <v>98932976</v>
          </cell>
        </row>
        <row r="90">
          <cell r="C90" t="str">
            <v>325</v>
          </cell>
          <cell r="E90">
            <v>67307382</v>
          </cell>
          <cell r="F90">
            <v>97468071</v>
          </cell>
        </row>
        <row r="91">
          <cell r="C91" t="str">
            <v>326</v>
          </cell>
          <cell r="F91">
            <v>0</v>
          </cell>
        </row>
        <row r="92">
          <cell r="C92" t="str">
            <v>327</v>
          </cell>
          <cell r="F92">
            <v>0</v>
          </cell>
        </row>
        <row r="93">
          <cell r="C93" t="str">
            <v>328</v>
          </cell>
          <cell r="F93">
            <v>0</v>
          </cell>
        </row>
        <row r="94">
          <cell r="C94" t="str">
            <v>329</v>
          </cell>
          <cell r="D94" t="str">
            <v>18</v>
          </cell>
          <cell r="E94">
            <v>732953541</v>
          </cell>
          <cell r="F94">
            <v>7394668</v>
          </cell>
        </row>
        <row r="95">
          <cell r="C95" t="str">
            <v>330</v>
          </cell>
          <cell r="E95">
            <v>0</v>
          </cell>
          <cell r="F95">
            <v>0</v>
          </cell>
        </row>
        <row r="96">
          <cell r="C96" t="str">
            <v>331</v>
          </cell>
          <cell r="E96">
            <v>218396</v>
          </cell>
          <cell r="F96">
            <v>218396</v>
          </cell>
        </row>
        <row r="97">
          <cell r="C97" t="str">
            <v>340</v>
          </cell>
          <cell r="F97">
            <v>0</v>
          </cell>
        </row>
        <row r="98">
          <cell r="C98" t="str">
            <v>357</v>
          </cell>
          <cell r="E98">
            <v>0</v>
          </cell>
          <cell r="F98">
            <v>0</v>
          </cell>
        </row>
        <row r="99">
          <cell r="C99" t="str">
            <v>400</v>
          </cell>
          <cell r="E99">
            <v>162408367954</v>
          </cell>
          <cell r="F99">
            <v>161934559827</v>
          </cell>
        </row>
        <row r="100">
          <cell r="C100" t="str">
            <v>410</v>
          </cell>
          <cell r="D100" t="str">
            <v>20</v>
          </cell>
          <cell r="E100">
            <v>162408367954</v>
          </cell>
          <cell r="F100">
            <v>161934559827</v>
          </cell>
        </row>
        <row r="101">
          <cell r="C101" t="str">
            <v>411</v>
          </cell>
          <cell r="E101">
            <v>160000000000</v>
          </cell>
          <cell r="F101">
            <v>160000000000</v>
          </cell>
        </row>
        <row r="102">
          <cell r="C102" t="str">
            <v>411.1</v>
          </cell>
          <cell r="E102">
            <v>160000000000</v>
          </cell>
          <cell r="F102">
            <v>160000000000</v>
          </cell>
        </row>
        <row r="103">
          <cell r="C103" t="str">
            <v>411.1a</v>
          </cell>
          <cell r="E103">
            <v>160000000000</v>
          </cell>
          <cell r="F103">
            <v>160000000000</v>
          </cell>
        </row>
        <row r="104">
          <cell r="C104" t="str">
            <v>411.1b</v>
          </cell>
          <cell r="E104">
            <v>0</v>
          </cell>
          <cell r="F104">
            <v>0</v>
          </cell>
        </row>
        <row r="105">
          <cell r="C105" t="str">
            <v>411.2</v>
          </cell>
          <cell r="E105">
            <v>0</v>
          </cell>
          <cell r="F105">
            <v>0</v>
          </cell>
        </row>
        <row r="106">
          <cell r="C106" t="str">
            <v>411.3</v>
          </cell>
          <cell r="E106">
            <v>0</v>
          </cell>
          <cell r="F106">
            <v>0</v>
          </cell>
        </row>
        <row r="107">
          <cell r="C107" t="str">
            <v>411.4</v>
          </cell>
          <cell r="E107">
            <v>0</v>
          </cell>
          <cell r="F107">
            <v>0</v>
          </cell>
        </row>
        <row r="108">
          <cell r="C108" t="str">
            <v>411.5</v>
          </cell>
          <cell r="E108">
            <v>0</v>
          </cell>
          <cell r="F108">
            <v>0</v>
          </cell>
        </row>
        <row r="109">
          <cell r="C109" t="str">
            <v>412</v>
          </cell>
          <cell r="E109">
            <v>0</v>
          </cell>
          <cell r="F109">
            <v>0</v>
          </cell>
        </row>
        <row r="110">
          <cell r="C110" t="str">
            <v>413</v>
          </cell>
          <cell r="E110">
            <v>0</v>
          </cell>
          <cell r="F110">
            <v>0</v>
          </cell>
        </row>
        <row r="111">
          <cell r="C111" t="str">
            <v>414</v>
          </cell>
          <cell r="E111">
            <v>0</v>
          </cell>
          <cell r="F111">
            <v>0</v>
          </cell>
        </row>
        <row r="112">
          <cell r="C112" t="str">
            <v>415</v>
          </cell>
          <cell r="E112">
            <v>636000000</v>
          </cell>
          <cell r="F112">
            <v>636000000</v>
          </cell>
        </row>
        <row r="113">
          <cell r="C113" t="str">
            <v>416</v>
          </cell>
          <cell r="E113">
            <v>0</v>
          </cell>
          <cell r="F113">
            <v>0</v>
          </cell>
        </row>
        <row r="114">
          <cell r="C114" t="str">
            <v>417</v>
          </cell>
          <cell r="E114">
            <v>1772367954</v>
          </cell>
          <cell r="F114">
            <v>1298559827</v>
          </cell>
        </row>
        <row r="115">
          <cell r="C115" t="str">
            <v>417.1</v>
          </cell>
          <cell r="E115">
            <v>9179103714</v>
          </cell>
          <cell r="F115">
            <v>8692294087</v>
          </cell>
        </row>
        <row r="116">
          <cell r="C116" t="str">
            <v>417.2</v>
          </cell>
          <cell r="E116">
            <v>-7406735760</v>
          </cell>
          <cell r="F116">
            <v>-7393734260</v>
          </cell>
        </row>
        <row r="117">
          <cell r="C117" t="str">
            <v>420</v>
          </cell>
          <cell r="E117">
            <v>0</v>
          </cell>
          <cell r="F117">
            <v>0</v>
          </cell>
        </row>
        <row r="118">
          <cell r="C118" t="str">
            <v>440</v>
          </cell>
          <cell r="E118">
            <v>180895597133</v>
          </cell>
          <cell r="F118">
            <v>176591976116</v>
          </cell>
        </row>
        <row r="126">
          <cell r="C126" t="str">
            <v>006</v>
          </cell>
          <cell r="E126">
            <v>16000000</v>
          </cell>
          <cell r="F126">
            <v>16000000</v>
          </cell>
        </row>
        <row r="127">
          <cell r="C127" t="str">
            <v>007</v>
          </cell>
        </row>
        <row r="128">
          <cell r="C128" t="str">
            <v>008</v>
          </cell>
          <cell r="D128" t="str">
            <v>21</v>
          </cell>
          <cell r="E128">
            <v>1608850000</v>
          </cell>
          <cell r="F128">
            <v>1608850000</v>
          </cell>
        </row>
        <row r="129">
          <cell r="C129" t="str">
            <v>008.1</v>
          </cell>
          <cell r="E129">
            <v>1608850000</v>
          </cell>
          <cell r="F129">
            <v>1608850000</v>
          </cell>
        </row>
        <row r="130">
          <cell r="C130" t="str">
            <v>008.2</v>
          </cell>
        </row>
        <row r="131">
          <cell r="C131" t="str">
            <v>008.3</v>
          </cell>
        </row>
        <row r="132">
          <cell r="C132" t="str">
            <v>008.4</v>
          </cell>
        </row>
        <row r="133">
          <cell r="C133" t="str">
            <v>008.5</v>
          </cell>
          <cell r="E133">
            <v>0</v>
          </cell>
        </row>
        <row r="134">
          <cell r="C134" t="str">
            <v>008.6</v>
          </cell>
        </row>
        <row r="135">
          <cell r="C135" t="str">
            <v>008.7</v>
          </cell>
        </row>
        <row r="136">
          <cell r="C136" t="str">
            <v>009</v>
          </cell>
        </row>
        <row r="137">
          <cell r="C137" t="str">
            <v>009.1</v>
          </cell>
        </row>
        <row r="138">
          <cell r="C138" t="str">
            <v>009.2</v>
          </cell>
        </row>
        <row r="139">
          <cell r="C139" t="str">
            <v>009.3</v>
          </cell>
        </row>
        <row r="140">
          <cell r="C140" t="str">
            <v>009.4</v>
          </cell>
        </row>
        <row r="141">
          <cell r="C141" t="str">
            <v>010</v>
          </cell>
        </row>
        <row r="142">
          <cell r="C142" t="str">
            <v>011</v>
          </cell>
        </row>
        <row r="143">
          <cell r="C143" t="str">
            <v>012</v>
          </cell>
          <cell r="D143" t="str">
            <v>22</v>
          </cell>
          <cell r="E143">
            <v>19540000000</v>
          </cell>
          <cell r="F143">
            <v>19540000000</v>
          </cell>
        </row>
        <row r="144">
          <cell r="C144" t="str">
            <v>013</v>
          </cell>
        </row>
        <row r="145">
          <cell r="C145" t="str">
            <v>Mã số</v>
          </cell>
          <cell r="E145" t="str">
            <v>31/03/2020</v>
          </cell>
          <cell r="F145">
            <v>43831</v>
          </cell>
        </row>
        <row r="146">
          <cell r="C146" t="str">
            <v>021</v>
          </cell>
          <cell r="D146" t="str">
            <v>23</v>
          </cell>
          <cell r="E146">
            <v>2264321400000</v>
          </cell>
          <cell r="F146">
            <v>1990670520000</v>
          </cell>
        </row>
        <row r="147">
          <cell r="C147" t="str">
            <v>021.1</v>
          </cell>
          <cell r="E147">
            <v>2175604870000</v>
          </cell>
          <cell r="F147">
            <v>1898932140000</v>
          </cell>
        </row>
        <row r="148">
          <cell r="C148" t="str">
            <v>021.2</v>
          </cell>
          <cell r="E148">
            <v>1986100000</v>
          </cell>
          <cell r="F148">
            <v>4986450000</v>
          </cell>
        </row>
        <row r="149">
          <cell r="C149" t="str">
            <v>021.3</v>
          </cell>
          <cell r="E149">
            <v>82100130000</v>
          </cell>
          <cell r="F149">
            <v>82100130000</v>
          </cell>
        </row>
        <row r="150">
          <cell r="C150" t="str">
            <v>021.4</v>
          </cell>
        </row>
        <row r="151">
          <cell r="C151" t="str">
            <v>021.5</v>
          </cell>
          <cell r="E151">
            <v>4630300000</v>
          </cell>
          <cell r="F151">
            <v>4651800000</v>
          </cell>
        </row>
        <row r="152">
          <cell r="C152" t="str">
            <v>021.6</v>
          </cell>
          <cell r="E152">
            <v>0</v>
          </cell>
          <cell r="F152">
            <v>0</v>
          </cell>
        </row>
        <row r="153">
          <cell r="C153" t="str">
            <v>022</v>
          </cell>
          <cell r="D153" t="str">
            <v>24</v>
          </cell>
          <cell r="E153">
            <v>1754210000</v>
          </cell>
          <cell r="F153">
            <v>200120000</v>
          </cell>
        </row>
        <row r="154">
          <cell r="C154" t="str">
            <v>022.1</v>
          </cell>
          <cell r="E154">
            <v>1754210000</v>
          </cell>
          <cell r="F154">
            <v>200120000</v>
          </cell>
        </row>
        <row r="155">
          <cell r="C155" t="str">
            <v>022.2</v>
          </cell>
          <cell r="E155">
            <v>0</v>
          </cell>
          <cell r="F155">
            <v>0</v>
          </cell>
        </row>
        <row r="156">
          <cell r="C156" t="str">
            <v>022.3</v>
          </cell>
        </row>
        <row r="157">
          <cell r="C157" t="str">
            <v>022.4</v>
          </cell>
        </row>
        <row r="158">
          <cell r="C158" t="str">
            <v>023</v>
          </cell>
          <cell r="D158" t="str">
            <v>25</v>
          </cell>
          <cell r="E158">
            <v>24300200000</v>
          </cell>
          <cell r="F158">
            <v>4586400000</v>
          </cell>
        </row>
        <row r="159">
          <cell r="C159" t="str">
            <v>024.a</v>
          </cell>
        </row>
        <row r="160">
          <cell r="C160" t="str">
            <v>024.b</v>
          </cell>
        </row>
        <row r="161">
          <cell r="C161" t="str">
            <v>025</v>
          </cell>
        </row>
        <row r="162">
          <cell r="C162" t="str">
            <v>026</v>
          </cell>
          <cell r="D162" t="str">
            <v>26</v>
          </cell>
          <cell r="E162">
            <v>41545032789</v>
          </cell>
          <cell r="F162">
            <v>72064290821</v>
          </cell>
        </row>
        <row r="163">
          <cell r="C163" t="str">
            <v>027</v>
          </cell>
          <cell r="E163">
            <v>25864286154</v>
          </cell>
          <cell r="F163">
            <v>18761265579</v>
          </cell>
        </row>
        <row r="164">
          <cell r="C164" t="str">
            <v>027.1</v>
          </cell>
          <cell r="E164">
            <v>25864286154</v>
          </cell>
          <cell r="F164">
            <v>18761265579</v>
          </cell>
        </row>
        <row r="165">
          <cell r="C165" t="str">
            <v>027.2</v>
          </cell>
        </row>
        <row r="166">
          <cell r="C166" t="str">
            <v>028</v>
          </cell>
          <cell r="E166">
            <v>15324233800</v>
          </cell>
          <cell r="F166">
            <v>52993366153</v>
          </cell>
        </row>
        <row r="167">
          <cell r="C167" t="str">
            <v>029</v>
          </cell>
          <cell r="E167">
            <v>356512835</v>
          </cell>
          <cell r="F167">
            <v>309659089</v>
          </cell>
        </row>
        <row r="168">
          <cell r="C168" t="str">
            <v>029.1</v>
          </cell>
          <cell r="E168">
            <v>353624163</v>
          </cell>
          <cell r="F168">
            <v>306722382</v>
          </cell>
        </row>
        <row r="169">
          <cell r="C169" t="str">
            <v>029.2</v>
          </cell>
          <cell r="E169">
            <v>2888672</v>
          </cell>
          <cell r="F169">
            <v>2936707</v>
          </cell>
        </row>
        <row r="170">
          <cell r="C170" t="str">
            <v>030</v>
          </cell>
        </row>
        <row r="171">
          <cell r="C171" t="str">
            <v>031</v>
          </cell>
          <cell r="D171" t="str">
            <v>27</v>
          </cell>
          <cell r="E171">
            <v>41545032789</v>
          </cell>
          <cell r="F171">
            <v>72064290821</v>
          </cell>
        </row>
        <row r="172">
          <cell r="C172" t="str">
            <v>031.1</v>
          </cell>
          <cell r="E172">
            <v>41542067506</v>
          </cell>
          <cell r="F172">
            <v>72061329902</v>
          </cell>
        </row>
        <row r="173">
          <cell r="C173" t="str">
            <v>031.2</v>
          </cell>
          <cell r="E173">
            <v>2965283</v>
          </cell>
          <cell r="F173">
            <v>2960919</v>
          </cell>
        </row>
      </sheetData>
      <sheetData sheetId="2">
        <row r="11">
          <cell r="D11" t="str">
            <v>01</v>
          </cell>
          <cell r="F11">
            <v>11500000</v>
          </cell>
          <cell r="G11">
            <v>956024500</v>
          </cell>
        </row>
        <row r="12">
          <cell r="D12" t="str">
            <v>01.1</v>
          </cell>
          <cell r="E12">
            <v>29</v>
          </cell>
          <cell r="F12">
            <v>0</v>
          </cell>
          <cell r="G12">
            <v>872000000</v>
          </cell>
        </row>
        <row r="13">
          <cell r="D13" t="str">
            <v>01.2</v>
          </cell>
          <cell r="E13">
            <v>28</v>
          </cell>
          <cell r="F13">
            <v>11500000</v>
          </cell>
          <cell r="G13">
            <v>84024500</v>
          </cell>
        </row>
        <row r="14">
          <cell r="D14" t="str">
            <v>01.3</v>
          </cell>
          <cell r="E14">
            <v>30</v>
          </cell>
        </row>
        <row r="15">
          <cell r="D15" t="str">
            <v>02</v>
          </cell>
          <cell r="E15">
            <v>39</v>
          </cell>
          <cell r="F15">
            <v>1957401443</v>
          </cell>
          <cell r="G15">
            <v>1805172054</v>
          </cell>
        </row>
        <row r="16">
          <cell r="D16" t="str">
            <v>03</v>
          </cell>
          <cell r="E16">
            <v>30</v>
          </cell>
          <cell r="F16">
            <v>824925070</v>
          </cell>
          <cell r="G16">
            <v>543781623</v>
          </cell>
        </row>
        <row r="17">
          <cell r="D17" t="str">
            <v>04</v>
          </cell>
        </row>
        <row r="18">
          <cell r="D18" t="str">
            <v>05</v>
          </cell>
        </row>
        <row r="19">
          <cell r="D19" t="str">
            <v>06</v>
          </cell>
          <cell r="F19">
            <v>1487224006</v>
          </cell>
          <cell r="G19">
            <v>1692181153</v>
          </cell>
        </row>
        <row r="20">
          <cell r="D20" t="str">
            <v>07</v>
          </cell>
        </row>
        <row r="21">
          <cell r="D21" t="str">
            <v>08</v>
          </cell>
          <cell r="F21">
            <v>0</v>
          </cell>
          <cell r="G21">
            <v>0</v>
          </cell>
        </row>
        <row r="22">
          <cell r="D22" t="str">
            <v>09</v>
          </cell>
          <cell r="F22">
            <v>207179577</v>
          </cell>
          <cell r="G22">
            <v>297767517</v>
          </cell>
        </row>
        <row r="23">
          <cell r="D23" t="str">
            <v>10</v>
          </cell>
        </row>
        <row r="24">
          <cell r="D24" t="str">
            <v>11</v>
          </cell>
          <cell r="F24">
            <v>15671054</v>
          </cell>
          <cell r="G24">
            <v>24206540</v>
          </cell>
        </row>
        <row r="25">
          <cell r="D25" t="str">
            <v>20</v>
          </cell>
          <cell r="F25">
            <v>4503901150</v>
          </cell>
          <cell r="G25">
            <v>5319133387</v>
          </cell>
        </row>
        <row r="27">
          <cell r="D27" t="str">
            <v>21</v>
          </cell>
          <cell r="F27">
            <v>24501500</v>
          </cell>
          <cell r="G27">
            <v>61122800</v>
          </cell>
        </row>
        <row r="28">
          <cell r="D28" t="str">
            <v>21.1</v>
          </cell>
        </row>
        <row r="29">
          <cell r="D29" t="str">
            <v>21.2</v>
          </cell>
          <cell r="E29">
            <v>28</v>
          </cell>
          <cell r="F29">
            <v>24501500</v>
          </cell>
          <cell r="G29">
            <v>0</v>
          </cell>
        </row>
        <row r="30">
          <cell r="D30" t="str">
            <v>21.3</v>
          </cell>
          <cell r="F30">
            <v>0</v>
          </cell>
          <cell r="G30">
            <v>61122800</v>
          </cell>
        </row>
        <row r="31">
          <cell r="D31" t="str">
            <v>22</v>
          </cell>
          <cell r="F31">
            <v>0</v>
          </cell>
        </row>
        <row r="32">
          <cell r="D32" t="str">
            <v>23</v>
          </cell>
          <cell r="F32">
            <v>0</v>
          </cell>
        </row>
        <row r="33">
          <cell r="D33" t="str">
            <v>24</v>
          </cell>
          <cell r="E33">
            <v>31</v>
          </cell>
          <cell r="F33">
            <v>344470895</v>
          </cell>
          <cell r="G33">
            <v>207102572</v>
          </cell>
        </row>
        <row r="34">
          <cell r="D34" t="str">
            <v>25</v>
          </cell>
        </row>
        <row r="35">
          <cell r="D35" t="str">
            <v>26</v>
          </cell>
          <cell r="F35">
            <v>13702500</v>
          </cell>
          <cell r="G35">
            <v>13702500</v>
          </cell>
        </row>
        <row r="36">
          <cell r="D36" t="str">
            <v>27</v>
          </cell>
          <cell r="E36">
            <v>32</v>
          </cell>
          <cell r="F36">
            <v>1692730883</v>
          </cell>
          <cell r="G36">
            <v>2321234928</v>
          </cell>
        </row>
        <row r="37">
          <cell r="D37" t="str">
            <v>28</v>
          </cell>
        </row>
        <row r="38">
          <cell r="D38" t="str">
            <v>29</v>
          </cell>
          <cell r="E38">
            <v>32</v>
          </cell>
          <cell r="F38">
            <v>99349154</v>
          </cell>
          <cell r="G38">
            <v>156815165</v>
          </cell>
        </row>
        <row r="39">
          <cell r="D39" t="str">
            <v>30</v>
          </cell>
          <cell r="E39">
            <v>32</v>
          </cell>
          <cell r="F39">
            <v>236711507</v>
          </cell>
          <cell r="G39">
            <v>296347998</v>
          </cell>
        </row>
        <row r="40">
          <cell r="D40" t="str">
            <v>31</v>
          </cell>
        </row>
        <row r="41">
          <cell r="D41" t="str">
            <v>32</v>
          </cell>
          <cell r="E41">
            <v>32</v>
          </cell>
          <cell r="F41">
            <v>75298547</v>
          </cell>
          <cell r="G41">
            <v>84237923</v>
          </cell>
        </row>
        <row r="42">
          <cell r="D42">
            <v>33</v>
          </cell>
          <cell r="F42">
            <v>0</v>
          </cell>
          <cell r="G42">
            <v>0</v>
          </cell>
        </row>
        <row r="43">
          <cell r="D43" t="str">
            <v>40</v>
          </cell>
          <cell r="F43">
            <v>2486764986</v>
          </cell>
          <cell r="G43">
            <v>3140563886</v>
          </cell>
        </row>
        <row r="45">
          <cell r="D45" t="str">
            <v>41</v>
          </cell>
          <cell r="F45">
            <v>0</v>
          </cell>
          <cell r="G45">
            <v>0</v>
          </cell>
        </row>
        <row r="46">
          <cell r="D46" t="str">
            <v>42</v>
          </cell>
          <cell r="F46">
            <v>44229821</v>
          </cell>
          <cell r="G46">
            <v>13620904</v>
          </cell>
        </row>
        <row r="47">
          <cell r="D47" t="str">
            <v>43</v>
          </cell>
          <cell r="F47">
            <v>0</v>
          </cell>
          <cell r="G47">
            <v>0</v>
          </cell>
        </row>
        <row r="48">
          <cell r="D48" t="str">
            <v>44</v>
          </cell>
          <cell r="F48">
            <v>0</v>
          </cell>
          <cell r="G48">
            <v>0</v>
          </cell>
        </row>
        <row r="49">
          <cell r="D49" t="str">
            <v>50</v>
          </cell>
          <cell r="F49">
            <v>44229821</v>
          </cell>
          <cell r="G49">
            <v>13620904</v>
          </cell>
        </row>
        <row r="51">
          <cell r="D51" t="str">
            <v>51</v>
          </cell>
          <cell r="F51">
            <v>0</v>
          </cell>
          <cell r="G51">
            <v>0</v>
          </cell>
        </row>
        <row r="52">
          <cell r="D52" t="str">
            <v>52</v>
          </cell>
        </row>
        <row r="53">
          <cell r="D53" t="str">
            <v>53</v>
          </cell>
          <cell r="F53">
            <v>0</v>
          </cell>
          <cell r="G53">
            <v>0</v>
          </cell>
        </row>
        <row r="54">
          <cell r="D54" t="str">
            <v>54</v>
          </cell>
          <cell r="F54">
            <v>0</v>
          </cell>
          <cell r="G54">
            <v>0</v>
          </cell>
        </row>
        <row r="55">
          <cell r="D55" t="str">
            <v>55</v>
          </cell>
          <cell r="F55">
            <v>0</v>
          </cell>
          <cell r="G55">
            <v>0</v>
          </cell>
        </row>
        <row r="56">
          <cell r="D56">
            <v>60</v>
          </cell>
          <cell r="F56">
            <v>0</v>
          </cell>
          <cell r="G56">
            <v>0</v>
          </cell>
        </row>
        <row r="57">
          <cell r="D57" t="str">
            <v>62</v>
          </cell>
          <cell r="E57">
            <v>33</v>
          </cell>
          <cell r="F57">
            <v>1407605826</v>
          </cell>
          <cell r="G57">
            <v>1458360236</v>
          </cell>
        </row>
        <row r="58">
          <cell r="D58" t="str">
            <v>70</v>
          </cell>
          <cell r="F58">
            <v>653760159</v>
          </cell>
          <cell r="G58">
            <v>733830169</v>
          </cell>
        </row>
        <row r="60">
          <cell r="D60" t="str">
            <v>71</v>
          </cell>
          <cell r="F60">
            <v>0</v>
          </cell>
          <cell r="G60">
            <v>0</v>
          </cell>
        </row>
        <row r="61">
          <cell r="D61" t="str">
            <v>72</v>
          </cell>
          <cell r="F61">
            <v>49200000</v>
          </cell>
          <cell r="G61">
            <v>49200000</v>
          </cell>
        </row>
        <row r="62">
          <cell r="D62" t="str">
            <v>80</v>
          </cell>
          <cell r="F62">
            <v>-49200000</v>
          </cell>
          <cell r="G62">
            <v>-49200000</v>
          </cell>
        </row>
        <row r="63">
          <cell r="D63" t="str">
            <v>90</v>
          </cell>
          <cell r="F63">
            <v>604560159</v>
          </cell>
          <cell r="G63">
            <v>684630169</v>
          </cell>
        </row>
        <row r="64">
          <cell r="D64" t="str">
            <v>91</v>
          </cell>
          <cell r="F64">
            <v>617561659</v>
          </cell>
          <cell r="G64">
            <v>600605669</v>
          </cell>
        </row>
        <row r="65">
          <cell r="D65" t="str">
            <v>92</v>
          </cell>
          <cell r="F65">
            <v>-13001500</v>
          </cell>
          <cell r="G65">
            <v>84024500</v>
          </cell>
        </row>
        <row r="66">
          <cell r="D66" t="str">
            <v>100</v>
          </cell>
          <cell r="F66">
            <v>130752032</v>
          </cell>
          <cell r="G66">
            <v>146766034</v>
          </cell>
        </row>
        <row r="67">
          <cell r="D67" t="str">
            <v>100.1</v>
          </cell>
          <cell r="E67">
            <v>34</v>
          </cell>
          <cell r="F67">
            <v>130752032</v>
          </cell>
          <cell r="G67">
            <v>146766034</v>
          </cell>
        </row>
        <row r="68">
          <cell r="D68" t="str">
            <v>100.2</v>
          </cell>
          <cell r="F68">
            <v>0</v>
          </cell>
          <cell r="G68">
            <v>0</v>
          </cell>
        </row>
        <row r="69">
          <cell r="D69" t="str">
            <v>200</v>
          </cell>
          <cell r="F69">
            <v>473808127</v>
          </cell>
          <cell r="G69">
            <v>537864135</v>
          </cell>
        </row>
        <row r="70">
          <cell r="D70">
            <v>201</v>
          </cell>
          <cell r="F70">
            <v>473808127</v>
          </cell>
          <cell r="G70">
            <v>537864135</v>
          </cell>
        </row>
        <row r="71">
          <cell r="D71">
            <v>202</v>
          </cell>
          <cell r="F71">
            <v>0</v>
          </cell>
          <cell r="G71">
            <v>0</v>
          </cell>
        </row>
        <row r="73">
          <cell r="D73">
            <v>301</v>
          </cell>
          <cell r="F73">
            <v>0</v>
          </cell>
          <cell r="G73">
            <v>0</v>
          </cell>
        </row>
        <row r="74">
          <cell r="D74">
            <v>302</v>
          </cell>
          <cell r="F74">
            <v>0</v>
          </cell>
          <cell r="G74">
            <v>0</v>
          </cell>
        </row>
        <row r="75">
          <cell r="D75">
            <v>303</v>
          </cell>
          <cell r="F75">
            <v>0</v>
          </cell>
          <cell r="G75">
            <v>0</v>
          </cell>
        </row>
        <row r="76">
          <cell r="D76">
            <v>304</v>
          </cell>
          <cell r="F76">
            <v>0</v>
          </cell>
          <cell r="G76">
            <v>0</v>
          </cell>
        </row>
        <row r="77">
          <cell r="D77">
            <v>305</v>
          </cell>
          <cell r="F77">
            <v>0</v>
          </cell>
          <cell r="G77">
            <v>0</v>
          </cell>
        </row>
        <row r="78">
          <cell r="D78">
            <v>306</v>
          </cell>
          <cell r="F78">
            <v>0</v>
          </cell>
          <cell r="G78">
            <v>0</v>
          </cell>
        </row>
        <row r="79">
          <cell r="D79">
            <v>400</v>
          </cell>
          <cell r="F79">
            <v>0</v>
          </cell>
          <cell r="G79">
            <v>0</v>
          </cell>
        </row>
        <row r="80">
          <cell r="D80">
            <v>401</v>
          </cell>
          <cell r="F80">
            <v>0</v>
          </cell>
          <cell r="G80">
            <v>0</v>
          </cell>
        </row>
        <row r="81">
          <cell r="D81">
            <v>402</v>
          </cell>
          <cell r="F81">
            <v>0</v>
          </cell>
          <cell r="G81">
            <v>0</v>
          </cell>
        </row>
        <row r="82">
          <cell r="D82" t="str">
            <v>500</v>
          </cell>
        </row>
        <row r="83">
          <cell r="D83" t="str">
            <v>501</v>
          </cell>
          <cell r="E83">
            <v>35</v>
          </cell>
          <cell r="F83">
            <v>29.613007937500001</v>
          </cell>
          <cell r="G83">
            <v>33.616508437500002</v>
          </cell>
        </row>
      </sheetData>
      <sheetData sheetId="3">
        <row r="12">
          <cell r="D12" t="str">
            <v>01</v>
          </cell>
          <cell r="E12">
            <v>604560159</v>
          </cell>
          <cell r="F12">
            <v>684630169</v>
          </cell>
        </row>
        <row r="13">
          <cell r="D13" t="str">
            <v>02</v>
          </cell>
          <cell r="E13">
            <v>140227736</v>
          </cell>
          <cell r="F13">
            <v>397223511</v>
          </cell>
        </row>
        <row r="14">
          <cell r="D14" t="str">
            <v>03</v>
          </cell>
          <cell r="E14">
            <v>140227736</v>
          </cell>
          <cell r="F14">
            <v>397223511</v>
          </cell>
        </row>
        <row r="15">
          <cell r="D15" t="str">
            <v>04</v>
          </cell>
        </row>
        <row r="16">
          <cell r="D16" t="str">
            <v>05</v>
          </cell>
          <cell r="E16">
            <v>0</v>
          </cell>
          <cell r="F16">
            <v>0</v>
          </cell>
        </row>
        <row r="17">
          <cell r="D17">
            <v>6</v>
          </cell>
          <cell r="E17">
            <v>0</v>
          </cell>
          <cell r="F17">
            <v>0</v>
          </cell>
        </row>
        <row r="18">
          <cell r="D18" t="str">
            <v>07</v>
          </cell>
          <cell r="E18">
            <v>0</v>
          </cell>
          <cell r="F18">
            <v>0</v>
          </cell>
        </row>
        <row r="19">
          <cell r="D19">
            <v>8</v>
          </cell>
          <cell r="E19">
            <v>0</v>
          </cell>
          <cell r="F19">
            <v>0</v>
          </cell>
        </row>
        <row r="20">
          <cell r="D20">
            <v>9</v>
          </cell>
        </row>
        <row r="21">
          <cell r="D21" t="str">
            <v>10</v>
          </cell>
          <cell r="E21">
            <v>24501500</v>
          </cell>
          <cell r="F21">
            <v>0</v>
          </cell>
        </row>
        <row r="22">
          <cell r="D22" t="str">
            <v>11</v>
          </cell>
          <cell r="E22">
            <v>24501500</v>
          </cell>
          <cell r="F22">
            <v>0</v>
          </cell>
        </row>
        <row r="23">
          <cell r="D23">
            <v>12</v>
          </cell>
          <cell r="E23">
            <v>0</v>
          </cell>
          <cell r="F23">
            <v>0</v>
          </cell>
        </row>
        <row r="24">
          <cell r="D24">
            <v>13</v>
          </cell>
          <cell r="E24">
            <v>0</v>
          </cell>
          <cell r="F24">
            <v>0</v>
          </cell>
        </row>
        <row r="25">
          <cell r="D25">
            <v>14</v>
          </cell>
          <cell r="E25">
            <v>0</v>
          </cell>
          <cell r="F25">
            <v>0</v>
          </cell>
        </row>
        <row r="26">
          <cell r="D26">
            <v>15</v>
          </cell>
          <cell r="E26">
            <v>0</v>
          </cell>
          <cell r="F26">
            <v>0</v>
          </cell>
        </row>
        <row r="27">
          <cell r="D27">
            <v>16</v>
          </cell>
          <cell r="E27">
            <v>0</v>
          </cell>
          <cell r="F27">
            <v>0</v>
          </cell>
        </row>
        <row r="28">
          <cell r="D28">
            <v>17</v>
          </cell>
          <cell r="E28">
            <v>0</v>
          </cell>
          <cell r="F28">
            <v>0</v>
          </cell>
        </row>
        <row r="29">
          <cell r="D29" t="str">
            <v>18</v>
          </cell>
          <cell r="E29">
            <v>-11500000</v>
          </cell>
          <cell r="F29">
            <v>-84024500</v>
          </cell>
        </row>
        <row r="30">
          <cell r="D30" t="str">
            <v>19</v>
          </cell>
          <cell r="E30">
            <v>-11500000</v>
          </cell>
          <cell r="F30">
            <v>-84024500</v>
          </cell>
        </row>
        <row r="31">
          <cell r="D31">
            <v>20</v>
          </cell>
          <cell r="E31">
            <v>0</v>
          </cell>
          <cell r="F31">
            <v>0</v>
          </cell>
        </row>
        <row r="32">
          <cell r="D32">
            <v>21</v>
          </cell>
          <cell r="E32">
            <v>0</v>
          </cell>
          <cell r="F32">
            <v>0</v>
          </cell>
        </row>
        <row r="33">
          <cell r="D33" t="str">
            <v>30</v>
          </cell>
          <cell r="E33">
            <v>-8599345585</v>
          </cell>
          <cell r="F33">
            <v>-17061018147</v>
          </cell>
        </row>
        <row r="34">
          <cell r="D34">
            <v>31</v>
          </cell>
          <cell r="E34">
            <v>0</v>
          </cell>
          <cell r="F34">
            <v>0</v>
          </cell>
        </row>
        <row r="35">
          <cell r="D35" t="str">
            <v>32</v>
          </cell>
          <cell r="E35">
            <v>-5433183562</v>
          </cell>
          <cell r="F35">
            <v>-2000000000</v>
          </cell>
        </row>
        <row r="36">
          <cell r="D36" t="str">
            <v>33</v>
          </cell>
          <cell r="E36">
            <v>-2599014214</v>
          </cell>
          <cell r="F36">
            <v>-13250044181</v>
          </cell>
        </row>
        <row r="37">
          <cell r="D37">
            <v>34</v>
          </cell>
        </row>
        <row r="38">
          <cell r="D38">
            <v>35</v>
          </cell>
          <cell r="E38">
            <v>0</v>
          </cell>
          <cell r="F38">
            <v>0</v>
          </cell>
        </row>
        <row r="39">
          <cell r="D39" t="str">
            <v>36</v>
          </cell>
          <cell r="E39">
            <v>-1206988211</v>
          </cell>
          <cell r="F39">
            <v>-1289390351</v>
          </cell>
        </row>
        <row r="40">
          <cell r="D40" t="str">
            <v>37</v>
          </cell>
          <cell r="E40">
            <v>51708602</v>
          </cell>
          <cell r="F40">
            <v>-18043182</v>
          </cell>
        </row>
        <row r="41">
          <cell r="D41">
            <v>38</v>
          </cell>
        </row>
        <row r="42">
          <cell r="D42" t="str">
            <v>39</v>
          </cell>
          <cell r="E42">
            <v>30119561</v>
          </cell>
          <cell r="F42">
            <v>-36529493</v>
          </cell>
        </row>
        <row r="43">
          <cell r="D43" t="str">
            <v>40</v>
          </cell>
          <cell r="E43">
            <v>-100153000</v>
          </cell>
          <cell r="F43">
            <v>-99472000</v>
          </cell>
        </row>
        <row r="44">
          <cell r="D44" t="str">
            <v>41</v>
          </cell>
          <cell r="E44">
            <v>-30160689</v>
          </cell>
          <cell r="F44">
            <v>-35011825</v>
          </cell>
        </row>
        <row r="45">
          <cell r="D45" t="str">
            <v>42</v>
          </cell>
          <cell r="E45">
            <v>-48001918</v>
          </cell>
          <cell r="F45">
            <v>94227711</v>
          </cell>
        </row>
        <row r="46">
          <cell r="D46" t="str">
            <v>43</v>
          </cell>
          <cell r="E46">
            <v>-136885436</v>
          </cell>
          <cell r="F46">
            <v>-1185783911</v>
          </cell>
        </row>
        <row r="47">
          <cell r="D47" t="str">
            <v>45</v>
          </cell>
          <cell r="E47">
            <v>636909608</v>
          </cell>
          <cell r="F47">
            <v>142095801</v>
          </cell>
        </row>
        <row r="48">
          <cell r="D48" t="str">
            <v>46</v>
          </cell>
          <cell r="E48">
            <v>4357648</v>
          </cell>
          <cell r="F48">
            <v>2007275</v>
          </cell>
        </row>
        <row r="49">
          <cell r="D49" t="str">
            <v>47</v>
          </cell>
          <cell r="E49">
            <v>-174923661</v>
          </cell>
          <cell r="F49">
            <v>217035350</v>
          </cell>
        </row>
        <row r="50">
          <cell r="D50" t="str">
            <v>48</v>
          </cell>
          <cell r="E50">
            <v>-455795485</v>
          </cell>
          <cell r="F50">
            <v>-453777972</v>
          </cell>
        </row>
        <row r="51">
          <cell r="D51">
            <v>49</v>
          </cell>
        </row>
        <row r="52">
          <cell r="D52" t="str">
            <v>50</v>
          </cell>
          <cell r="E52">
            <v>725558873</v>
          </cell>
          <cell r="F52">
            <v>1112687966</v>
          </cell>
        </row>
        <row r="53">
          <cell r="D53">
            <v>51</v>
          </cell>
        </row>
        <row r="54">
          <cell r="D54" t="str">
            <v>52</v>
          </cell>
          <cell r="E54">
            <v>137106299</v>
          </cell>
          <cell r="F54">
            <v>-261019335</v>
          </cell>
        </row>
        <row r="55">
          <cell r="D55" t="str">
            <v>60</v>
          </cell>
          <cell r="E55">
            <v>-7841556190</v>
          </cell>
          <cell r="F55">
            <v>-16063188967</v>
          </cell>
        </row>
        <row r="57">
          <cell r="D57" t="str">
            <v>61</v>
          </cell>
          <cell r="E57">
            <v>0</v>
          </cell>
          <cell r="F57">
            <v>-95000000</v>
          </cell>
        </row>
        <row r="58">
          <cell r="D58">
            <v>62</v>
          </cell>
          <cell r="E58">
            <v>0</v>
          </cell>
          <cell r="F58">
            <v>0</v>
          </cell>
        </row>
        <row r="59">
          <cell r="D59">
            <v>63</v>
          </cell>
          <cell r="E59">
            <v>0</v>
          </cell>
          <cell r="F59">
            <v>0</v>
          </cell>
        </row>
        <row r="60">
          <cell r="D60">
            <v>64</v>
          </cell>
          <cell r="E60">
            <v>0</v>
          </cell>
          <cell r="F60">
            <v>0</v>
          </cell>
        </row>
        <row r="61">
          <cell r="D61" t="str">
            <v>65</v>
          </cell>
        </row>
        <row r="62">
          <cell r="D62" t="str">
            <v>70</v>
          </cell>
          <cell r="E62">
            <v>0</v>
          </cell>
          <cell r="F62">
            <v>-95000000</v>
          </cell>
        </row>
        <row r="64">
          <cell r="D64">
            <v>71</v>
          </cell>
          <cell r="E64">
            <v>0</v>
          </cell>
          <cell r="F64">
            <v>0</v>
          </cell>
        </row>
        <row r="65">
          <cell r="D65">
            <v>72</v>
          </cell>
          <cell r="E65">
            <v>0</v>
          </cell>
          <cell r="F65">
            <v>0</v>
          </cell>
        </row>
        <row r="66">
          <cell r="D66" t="str">
            <v>73</v>
          </cell>
          <cell r="E66">
            <v>78137000000</v>
          </cell>
          <cell r="F66">
            <v>235340000000</v>
          </cell>
        </row>
        <row r="67">
          <cell r="D67" t="str">
            <v>73.1</v>
          </cell>
          <cell r="E67">
            <v>0</v>
          </cell>
          <cell r="F67">
            <v>0</v>
          </cell>
        </row>
        <row r="68">
          <cell r="D68" t="str">
            <v>73.2</v>
          </cell>
        </row>
        <row r="69">
          <cell r="D69" t="str">
            <v>74</v>
          </cell>
          <cell r="E69">
            <v>-75007000000</v>
          </cell>
          <cell r="F69">
            <v>-221090000000</v>
          </cell>
        </row>
        <row r="70">
          <cell r="D70" t="str">
            <v>74.1</v>
          </cell>
        </row>
        <row r="71">
          <cell r="D71" t="str">
            <v>74.2</v>
          </cell>
        </row>
        <row r="72">
          <cell r="D72" t="str">
            <v>74.3</v>
          </cell>
          <cell r="F72">
            <v>-221090000000</v>
          </cell>
        </row>
        <row r="73">
          <cell r="D73">
            <v>75</v>
          </cell>
        </row>
        <row r="74">
          <cell r="D74">
            <v>76</v>
          </cell>
          <cell r="E74">
            <v>0</v>
          </cell>
          <cell r="F74">
            <v>0</v>
          </cell>
        </row>
        <row r="75">
          <cell r="D75" t="str">
            <v>80</v>
          </cell>
          <cell r="E75">
            <v>3130000000</v>
          </cell>
          <cell r="F75">
            <v>14250000000</v>
          </cell>
        </row>
        <row r="76">
          <cell r="D76" t="str">
            <v>90</v>
          </cell>
          <cell r="E76">
            <v>-4711556190</v>
          </cell>
          <cell r="F76">
            <v>-1908188967</v>
          </cell>
        </row>
        <row r="77">
          <cell r="D77" t="str">
            <v>101</v>
          </cell>
          <cell r="E77">
            <v>5106286602</v>
          </cell>
          <cell r="F77">
            <v>12615566091</v>
          </cell>
        </row>
        <row r="78">
          <cell r="D78" t="str">
            <v>101.1</v>
          </cell>
          <cell r="E78">
            <v>106286602</v>
          </cell>
          <cell r="F78">
            <v>315566091</v>
          </cell>
        </row>
        <row r="79">
          <cell r="D79" t="str">
            <v>101.2</v>
          </cell>
          <cell r="E79">
            <v>5000000000</v>
          </cell>
          <cell r="F79">
            <v>12300000000</v>
          </cell>
        </row>
        <row r="80">
          <cell r="D80">
            <v>102</v>
          </cell>
        </row>
        <row r="81">
          <cell r="D81" t="str">
            <v>103</v>
          </cell>
          <cell r="E81">
            <v>394730412</v>
          </cell>
          <cell r="F81">
            <v>10707377124</v>
          </cell>
        </row>
        <row r="82">
          <cell r="D82" t="str">
            <v>103.1</v>
          </cell>
          <cell r="E82">
            <v>394730412</v>
          </cell>
          <cell r="F82">
            <v>157377124</v>
          </cell>
        </row>
        <row r="83">
          <cell r="D83" t="str">
            <v>103.2</v>
          </cell>
          <cell r="E83">
            <v>0</v>
          </cell>
          <cell r="F83">
            <v>10550000000</v>
          </cell>
        </row>
      </sheetData>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2"/>
  <sheetViews>
    <sheetView topLeftCell="A16" workbookViewId="0">
      <selection activeCell="C31" sqref="C31"/>
    </sheetView>
  </sheetViews>
  <sheetFormatPr defaultRowHeight="15" x14ac:dyDescent="0.25"/>
  <cols>
    <col min="1" max="1" width="3.5703125" style="2" customWidth="1"/>
    <col min="2" max="2" width="17" style="2" customWidth="1"/>
    <col min="3" max="3" width="44.5703125" style="2" customWidth="1"/>
    <col min="4" max="4" width="41.5703125" style="2" customWidth="1"/>
    <col min="5" max="256" width="9.140625" style="2"/>
    <col min="257" max="257" width="3.5703125" style="2" customWidth="1"/>
    <col min="258" max="258" width="15.140625" style="2" customWidth="1"/>
    <col min="259" max="259" width="31.42578125" style="2" bestFit="1" customWidth="1"/>
    <col min="260" max="260" width="38.5703125" style="2" customWidth="1"/>
    <col min="261" max="512" width="9.140625" style="2"/>
    <col min="513" max="513" width="3.5703125" style="2" customWidth="1"/>
    <col min="514" max="514" width="15.140625" style="2" customWidth="1"/>
    <col min="515" max="515" width="31.42578125" style="2" bestFit="1" customWidth="1"/>
    <col min="516" max="516" width="38.5703125" style="2" customWidth="1"/>
    <col min="517" max="768" width="9.140625" style="2"/>
    <col min="769" max="769" width="3.5703125" style="2" customWidth="1"/>
    <col min="770" max="770" width="15.140625" style="2" customWidth="1"/>
    <col min="771" max="771" width="31.42578125" style="2" bestFit="1" customWidth="1"/>
    <col min="772" max="772" width="38.5703125" style="2" customWidth="1"/>
    <col min="773" max="1024" width="9.140625" style="2"/>
    <col min="1025" max="1025" width="3.5703125" style="2" customWidth="1"/>
    <col min="1026" max="1026" width="15.140625" style="2" customWidth="1"/>
    <col min="1027" max="1027" width="31.42578125" style="2" bestFit="1" customWidth="1"/>
    <col min="1028" max="1028" width="38.5703125" style="2" customWidth="1"/>
    <col min="1029" max="1280" width="9.140625" style="2"/>
    <col min="1281" max="1281" width="3.5703125" style="2" customWidth="1"/>
    <col min="1282" max="1282" width="15.140625" style="2" customWidth="1"/>
    <col min="1283" max="1283" width="31.42578125" style="2" bestFit="1" customWidth="1"/>
    <col min="1284" max="1284" width="38.5703125" style="2" customWidth="1"/>
    <col min="1285" max="1536" width="9.140625" style="2"/>
    <col min="1537" max="1537" width="3.5703125" style="2" customWidth="1"/>
    <col min="1538" max="1538" width="15.140625" style="2" customWidth="1"/>
    <col min="1539" max="1539" width="31.42578125" style="2" bestFit="1" customWidth="1"/>
    <col min="1540" max="1540" width="38.5703125" style="2" customWidth="1"/>
    <col min="1541" max="1792" width="9.140625" style="2"/>
    <col min="1793" max="1793" width="3.5703125" style="2" customWidth="1"/>
    <col min="1794" max="1794" width="15.140625" style="2" customWidth="1"/>
    <col min="1795" max="1795" width="31.42578125" style="2" bestFit="1" customWidth="1"/>
    <col min="1796" max="1796" width="38.5703125" style="2" customWidth="1"/>
    <col min="1797" max="2048" width="9.140625" style="2"/>
    <col min="2049" max="2049" width="3.5703125" style="2" customWidth="1"/>
    <col min="2050" max="2050" width="15.140625" style="2" customWidth="1"/>
    <col min="2051" max="2051" width="31.42578125" style="2" bestFit="1" customWidth="1"/>
    <col min="2052" max="2052" width="38.5703125" style="2" customWidth="1"/>
    <col min="2053" max="2304" width="9.140625" style="2"/>
    <col min="2305" max="2305" width="3.5703125" style="2" customWidth="1"/>
    <col min="2306" max="2306" width="15.140625" style="2" customWidth="1"/>
    <col min="2307" max="2307" width="31.42578125" style="2" bestFit="1" customWidth="1"/>
    <col min="2308" max="2308" width="38.5703125" style="2" customWidth="1"/>
    <col min="2309" max="2560" width="9.140625" style="2"/>
    <col min="2561" max="2561" width="3.5703125" style="2" customWidth="1"/>
    <col min="2562" max="2562" width="15.140625" style="2" customWidth="1"/>
    <col min="2563" max="2563" width="31.42578125" style="2" bestFit="1" customWidth="1"/>
    <col min="2564" max="2564" width="38.5703125" style="2" customWidth="1"/>
    <col min="2565" max="2816" width="9.140625" style="2"/>
    <col min="2817" max="2817" width="3.5703125" style="2" customWidth="1"/>
    <col min="2818" max="2818" width="15.140625" style="2" customWidth="1"/>
    <col min="2819" max="2819" width="31.42578125" style="2" bestFit="1" customWidth="1"/>
    <col min="2820" max="2820" width="38.5703125" style="2" customWidth="1"/>
    <col min="2821" max="3072" width="9.140625" style="2"/>
    <col min="3073" max="3073" width="3.5703125" style="2" customWidth="1"/>
    <col min="3074" max="3074" width="15.140625" style="2" customWidth="1"/>
    <col min="3075" max="3075" width="31.42578125" style="2" bestFit="1" customWidth="1"/>
    <col min="3076" max="3076" width="38.5703125" style="2" customWidth="1"/>
    <col min="3077" max="3328" width="9.140625" style="2"/>
    <col min="3329" max="3329" width="3.5703125" style="2" customWidth="1"/>
    <col min="3330" max="3330" width="15.140625" style="2" customWidth="1"/>
    <col min="3331" max="3331" width="31.42578125" style="2" bestFit="1" customWidth="1"/>
    <col min="3332" max="3332" width="38.5703125" style="2" customWidth="1"/>
    <col min="3333" max="3584" width="9.140625" style="2"/>
    <col min="3585" max="3585" width="3.5703125" style="2" customWidth="1"/>
    <col min="3586" max="3586" width="15.140625" style="2" customWidth="1"/>
    <col min="3587" max="3587" width="31.42578125" style="2" bestFit="1" customWidth="1"/>
    <col min="3588" max="3588" width="38.5703125" style="2" customWidth="1"/>
    <col min="3589" max="3840" width="9.140625" style="2"/>
    <col min="3841" max="3841" width="3.5703125" style="2" customWidth="1"/>
    <col min="3842" max="3842" width="15.140625" style="2" customWidth="1"/>
    <col min="3843" max="3843" width="31.42578125" style="2" bestFit="1" customWidth="1"/>
    <col min="3844" max="3844" width="38.5703125" style="2" customWidth="1"/>
    <col min="3845" max="4096" width="9.140625" style="2"/>
    <col min="4097" max="4097" width="3.5703125" style="2" customWidth="1"/>
    <col min="4098" max="4098" width="15.140625" style="2" customWidth="1"/>
    <col min="4099" max="4099" width="31.42578125" style="2" bestFit="1" customWidth="1"/>
    <col min="4100" max="4100" width="38.5703125" style="2" customWidth="1"/>
    <col min="4101" max="4352" width="9.140625" style="2"/>
    <col min="4353" max="4353" width="3.5703125" style="2" customWidth="1"/>
    <col min="4354" max="4354" width="15.140625" style="2" customWidth="1"/>
    <col min="4355" max="4355" width="31.42578125" style="2" bestFit="1" customWidth="1"/>
    <col min="4356" max="4356" width="38.5703125" style="2" customWidth="1"/>
    <col min="4357" max="4608" width="9.140625" style="2"/>
    <col min="4609" max="4609" width="3.5703125" style="2" customWidth="1"/>
    <col min="4610" max="4610" width="15.140625" style="2" customWidth="1"/>
    <col min="4611" max="4611" width="31.42578125" style="2" bestFit="1" customWidth="1"/>
    <col min="4612" max="4612" width="38.5703125" style="2" customWidth="1"/>
    <col min="4613" max="4864" width="9.140625" style="2"/>
    <col min="4865" max="4865" width="3.5703125" style="2" customWidth="1"/>
    <col min="4866" max="4866" width="15.140625" style="2" customWidth="1"/>
    <col min="4867" max="4867" width="31.42578125" style="2" bestFit="1" customWidth="1"/>
    <col min="4868" max="4868" width="38.5703125" style="2" customWidth="1"/>
    <col min="4869" max="5120" width="9.140625" style="2"/>
    <col min="5121" max="5121" width="3.5703125" style="2" customWidth="1"/>
    <col min="5122" max="5122" width="15.140625" style="2" customWidth="1"/>
    <col min="5123" max="5123" width="31.42578125" style="2" bestFit="1" customWidth="1"/>
    <col min="5124" max="5124" width="38.5703125" style="2" customWidth="1"/>
    <col min="5125" max="5376" width="9.140625" style="2"/>
    <col min="5377" max="5377" width="3.5703125" style="2" customWidth="1"/>
    <col min="5378" max="5378" width="15.140625" style="2" customWidth="1"/>
    <col min="5379" max="5379" width="31.42578125" style="2" bestFit="1" customWidth="1"/>
    <col min="5380" max="5380" width="38.5703125" style="2" customWidth="1"/>
    <col min="5381" max="5632" width="9.140625" style="2"/>
    <col min="5633" max="5633" width="3.5703125" style="2" customWidth="1"/>
    <col min="5634" max="5634" width="15.140625" style="2" customWidth="1"/>
    <col min="5635" max="5635" width="31.42578125" style="2" bestFit="1" customWidth="1"/>
    <col min="5636" max="5636" width="38.5703125" style="2" customWidth="1"/>
    <col min="5637" max="5888" width="9.140625" style="2"/>
    <col min="5889" max="5889" width="3.5703125" style="2" customWidth="1"/>
    <col min="5890" max="5890" width="15.140625" style="2" customWidth="1"/>
    <col min="5891" max="5891" width="31.42578125" style="2" bestFit="1" customWidth="1"/>
    <col min="5892" max="5892" width="38.5703125" style="2" customWidth="1"/>
    <col min="5893" max="6144" width="9.140625" style="2"/>
    <col min="6145" max="6145" width="3.5703125" style="2" customWidth="1"/>
    <col min="6146" max="6146" width="15.140625" style="2" customWidth="1"/>
    <col min="6147" max="6147" width="31.42578125" style="2" bestFit="1" customWidth="1"/>
    <col min="6148" max="6148" width="38.5703125" style="2" customWidth="1"/>
    <col min="6149" max="6400" width="9.140625" style="2"/>
    <col min="6401" max="6401" width="3.5703125" style="2" customWidth="1"/>
    <col min="6402" max="6402" width="15.140625" style="2" customWidth="1"/>
    <col min="6403" max="6403" width="31.42578125" style="2" bestFit="1" customWidth="1"/>
    <col min="6404" max="6404" width="38.5703125" style="2" customWidth="1"/>
    <col min="6405" max="6656" width="9.140625" style="2"/>
    <col min="6657" max="6657" width="3.5703125" style="2" customWidth="1"/>
    <col min="6658" max="6658" width="15.140625" style="2" customWidth="1"/>
    <col min="6659" max="6659" width="31.42578125" style="2" bestFit="1" customWidth="1"/>
    <col min="6660" max="6660" width="38.5703125" style="2" customWidth="1"/>
    <col min="6661" max="6912" width="9.140625" style="2"/>
    <col min="6913" max="6913" width="3.5703125" style="2" customWidth="1"/>
    <col min="6914" max="6914" width="15.140625" style="2" customWidth="1"/>
    <col min="6915" max="6915" width="31.42578125" style="2" bestFit="1" customWidth="1"/>
    <col min="6916" max="6916" width="38.5703125" style="2" customWidth="1"/>
    <col min="6917" max="7168" width="9.140625" style="2"/>
    <col min="7169" max="7169" width="3.5703125" style="2" customWidth="1"/>
    <col min="7170" max="7170" width="15.140625" style="2" customWidth="1"/>
    <col min="7171" max="7171" width="31.42578125" style="2" bestFit="1" customWidth="1"/>
    <col min="7172" max="7172" width="38.5703125" style="2" customWidth="1"/>
    <col min="7173" max="7424" width="9.140625" style="2"/>
    <col min="7425" max="7425" width="3.5703125" style="2" customWidth="1"/>
    <col min="7426" max="7426" width="15.140625" style="2" customWidth="1"/>
    <col min="7427" max="7427" width="31.42578125" style="2" bestFit="1" customWidth="1"/>
    <col min="7428" max="7428" width="38.5703125" style="2" customWidth="1"/>
    <col min="7429" max="7680" width="9.140625" style="2"/>
    <col min="7681" max="7681" width="3.5703125" style="2" customWidth="1"/>
    <col min="7682" max="7682" width="15.140625" style="2" customWidth="1"/>
    <col min="7683" max="7683" width="31.42578125" style="2" bestFit="1" customWidth="1"/>
    <col min="7684" max="7684" width="38.5703125" style="2" customWidth="1"/>
    <col min="7685" max="7936" width="9.140625" style="2"/>
    <col min="7937" max="7937" width="3.5703125" style="2" customWidth="1"/>
    <col min="7938" max="7938" width="15.140625" style="2" customWidth="1"/>
    <col min="7939" max="7939" width="31.42578125" style="2" bestFit="1" customWidth="1"/>
    <col min="7940" max="7940" width="38.5703125" style="2" customWidth="1"/>
    <col min="7941" max="8192" width="9.140625" style="2"/>
    <col min="8193" max="8193" width="3.5703125" style="2" customWidth="1"/>
    <col min="8194" max="8194" width="15.140625" style="2" customWidth="1"/>
    <col min="8195" max="8195" width="31.42578125" style="2" bestFit="1" customWidth="1"/>
    <col min="8196" max="8196" width="38.5703125" style="2" customWidth="1"/>
    <col min="8197" max="8448" width="9.140625" style="2"/>
    <col min="8449" max="8449" width="3.5703125" style="2" customWidth="1"/>
    <col min="8450" max="8450" width="15.140625" style="2" customWidth="1"/>
    <col min="8451" max="8451" width="31.42578125" style="2" bestFit="1" customWidth="1"/>
    <col min="8452" max="8452" width="38.5703125" style="2" customWidth="1"/>
    <col min="8453" max="8704" width="9.140625" style="2"/>
    <col min="8705" max="8705" width="3.5703125" style="2" customWidth="1"/>
    <col min="8706" max="8706" width="15.140625" style="2" customWidth="1"/>
    <col min="8707" max="8707" width="31.42578125" style="2" bestFit="1" customWidth="1"/>
    <col min="8708" max="8708" width="38.5703125" style="2" customWidth="1"/>
    <col min="8709" max="8960" width="9.140625" style="2"/>
    <col min="8961" max="8961" width="3.5703125" style="2" customWidth="1"/>
    <col min="8962" max="8962" width="15.140625" style="2" customWidth="1"/>
    <col min="8963" max="8963" width="31.42578125" style="2" bestFit="1" customWidth="1"/>
    <col min="8964" max="8964" width="38.5703125" style="2" customWidth="1"/>
    <col min="8965" max="9216" width="9.140625" style="2"/>
    <col min="9217" max="9217" width="3.5703125" style="2" customWidth="1"/>
    <col min="9218" max="9218" width="15.140625" style="2" customWidth="1"/>
    <col min="9219" max="9219" width="31.42578125" style="2" bestFit="1" customWidth="1"/>
    <col min="9220" max="9220" width="38.5703125" style="2" customWidth="1"/>
    <col min="9221" max="9472" width="9.140625" style="2"/>
    <col min="9473" max="9473" width="3.5703125" style="2" customWidth="1"/>
    <col min="9474" max="9474" width="15.140625" style="2" customWidth="1"/>
    <col min="9475" max="9475" width="31.42578125" style="2" bestFit="1" customWidth="1"/>
    <col min="9476" max="9476" width="38.5703125" style="2" customWidth="1"/>
    <col min="9477" max="9728" width="9.140625" style="2"/>
    <col min="9729" max="9729" width="3.5703125" style="2" customWidth="1"/>
    <col min="9730" max="9730" width="15.140625" style="2" customWidth="1"/>
    <col min="9731" max="9731" width="31.42578125" style="2" bestFit="1" customWidth="1"/>
    <col min="9732" max="9732" width="38.5703125" style="2" customWidth="1"/>
    <col min="9733" max="9984" width="9.140625" style="2"/>
    <col min="9985" max="9985" width="3.5703125" style="2" customWidth="1"/>
    <col min="9986" max="9986" width="15.140625" style="2" customWidth="1"/>
    <col min="9987" max="9987" width="31.42578125" style="2" bestFit="1" customWidth="1"/>
    <col min="9988" max="9988" width="38.5703125" style="2" customWidth="1"/>
    <col min="9989" max="10240" width="9.140625" style="2"/>
    <col min="10241" max="10241" width="3.5703125" style="2" customWidth="1"/>
    <col min="10242" max="10242" width="15.140625" style="2" customWidth="1"/>
    <col min="10243" max="10243" width="31.42578125" style="2" bestFit="1" customWidth="1"/>
    <col min="10244" max="10244" width="38.5703125" style="2" customWidth="1"/>
    <col min="10245" max="10496" width="9.140625" style="2"/>
    <col min="10497" max="10497" width="3.5703125" style="2" customWidth="1"/>
    <col min="10498" max="10498" width="15.140625" style="2" customWidth="1"/>
    <col min="10499" max="10499" width="31.42578125" style="2" bestFit="1" customWidth="1"/>
    <col min="10500" max="10500" width="38.5703125" style="2" customWidth="1"/>
    <col min="10501" max="10752" width="9.140625" style="2"/>
    <col min="10753" max="10753" width="3.5703125" style="2" customWidth="1"/>
    <col min="10754" max="10754" width="15.140625" style="2" customWidth="1"/>
    <col min="10755" max="10755" width="31.42578125" style="2" bestFit="1" customWidth="1"/>
    <col min="10756" max="10756" width="38.5703125" style="2" customWidth="1"/>
    <col min="10757" max="11008" width="9.140625" style="2"/>
    <col min="11009" max="11009" width="3.5703125" style="2" customWidth="1"/>
    <col min="11010" max="11010" width="15.140625" style="2" customWidth="1"/>
    <col min="11011" max="11011" width="31.42578125" style="2" bestFit="1" customWidth="1"/>
    <col min="11012" max="11012" width="38.5703125" style="2" customWidth="1"/>
    <col min="11013" max="11264" width="9.140625" style="2"/>
    <col min="11265" max="11265" width="3.5703125" style="2" customWidth="1"/>
    <col min="11266" max="11266" width="15.140625" style="2" customWidth="1"/>
    <col min="11267" max="11267" width="31.42578125" style="2" bestFit="1" customWidth="1"/>
    <col min="11268" max="11268" width="38.5703125" style="2" customWidth="1"/>
    <col min="11269" max="11520" width="9.140625" style="2"/>
    <col min="11521" max="11521" width="3.5703125" style="2" customWidth="1"/>
    <col min="11522" max="11522" width="15.140625" style="2" customWidth="1"/>
    <col min="11523" max="11523" width="31.42578125" style="2" bestFit="1" customWidth="1"/>
    <col min="11524" max="11524" width="38.5703125" style="2" customWidth="1"/>
    <col min="11525" max="11776" width="9.140625" style="2"/>
    <col min="11777" max="11777" width="3.5703125" style="2" customWidth="1"/>
    <col min="11778" max="11778" width="15.140625" style="2" customWidth="1"/>
    <col min="11779" max="11779" width="31.42578125" style="2" bestFit="1" customWidth="1"/>
    <col min="11780" max="11780" width="38.5703125" style="2" customWidth="1"/>
    <col min="11781" max="12032" width="9.140625" style="2"/>
    <col min="12033" max="12033" width="3.5703125" style="2" customWidth="1"/>
    <col min="12034" max="12034" width="15.140625" style="2" customWidth="1"/>
    <col min="12035" max="12035" width="31.42578125" style="2" bestFit="1" customWidth="1"/>
    <col min="12036" max="12036" width="38.5703125" style="2" customWidth="1"/>
    <col min="12037" max="12288" width="9.140625" style="2"/>
    <col min="12289" max="12289" width="3.5703125" style="2" customWidth="1"/>
    <col min="12290" max="12290" width="15.140625" style="2" customWidth="1"/>
    <col min="12291" max="12291" width="31.42578125" style="2" bestFit="1" customWidth="1"/>
    <col min="12292" max="12292" width="38.5703125" style="2" customWidth="1"/>
    <col min="12293" max="12544" width="9.140625" style="2"/>
    <col min="12545" max="12545" width="3.5703125" style="2" customWidth="1"/>
    <col min="12546" max="12546" width="15.140625" style="2" customWidth="1"/>
    <col min="12547" max="12547" width="31.42578125" style="2" bestFit="1" customWidth="1"/>
    <col min="12548" max="12548" width="38.5703125" style="2" customWidth="1"/>
    <col min="12549" max="12800" width="9.140625" style="2"/>
    <col min="12801" max="12801" width="3.5703125" style="2" customWidth="1"/>
    <col min="12802" max="12802" width="15.140625" style="2" customWidth="1"/>
    <col min="12803" max="12803" width="31.42578125" style="2" bestFit="1" customWidth="1"/>
    <col min="12804" max="12804" width="38.5703125" style="2" customWidth="1"/>
    <col min="12805" max="13056" width="9.140625" style="2"/>
    <col min="13057" max="13057" width="3.5703125" style="2" customWidth="1"/>
    <col min="13058" max="13058" width="15.140625" style="2" customWidth="1"/>
    <col min="13059" max="13059" width="31.42578125" style="2" bestFit="1" customWidth="1"/>
    <col min="13060" max="13060" width="38.5703125" style="2" customWidth="1"/>
    <col min="13061" max="13312" width="9.140625" style="2"/>
    <col min="13313" max="13313" width="3.5703125" style="2" customWidth="1"/>
    <col min="13314" max="13314" width="15.140625" style="2" customWidth="1"/>
    <col min="13315" max="13315" width="31.42578125" style="2" bestFit="1" customWidth="1"/>
    <col min="13316" max="13316" width="38.5703125" style="2" customWidth="1"/>
    <col min="13317" max="13568" width="9.140625" style="2"/>
    <col min="13569" max="13569" width="3.5703125" style="2" customWidth="1"/>
    <col min="13570" max="13570" width="15.140625" style="2" customWidth="1"/>
    <col min="13571" max="13571" width="31.42578125" style="2" bestFit="1" customWidth="1"/>
    <col min="13572" max="13572" width="38.5703125" style="2" customWidth="1"/>
    <col min="13573" max="13824" width="9.140625" style="2"/>
    <col min="13825" max="13825" width="3.5703125" style="2" customWidth="1"/>
    <col min="13826" max="13826" width="15.140625" style="2" customWidth="1"/>
    <col min="13827" max="13827" width="31.42578125" style="2" bestFit="1" customWidth="1"/>
    <col min="13828" max="13828" width="38.5703125" style="2" customWidth="1"/>
    <col min="13829" max="14080" width="9.140625" style="2"/>
    <col min="14081" max="14081" width="3.5703125" style="2" customWidth="1"/>
    <col min="14082" max="14082" width="15.140625" style="2" customWidth="1"/>
    <col min="14083" max="14083" width="31.42578125" style="2" bestFit="1" customWidth="1"/>
    <col min="14084" max="14084" width="38.5703125" style="2" customWidth="1"/>
    <col min="14085" max="14336" width="9.140625" style="2"/>
    <col min="14337" max="14337" width="3.5703125" style="2" customWidth="1"/>
    <col min="14338" max="14338" width="15.140625" style="2" customWidth="1"/>
    <col min="14339" max="14339" width="31.42578125" style="2" bestFit="1" customWidth="1"/>
    <col min="14340" max="14340" width="38.5703125" style="2" customWidth="1"/>
    <col min="14341" max="14592" width="9.140625" style="2"/>
    <col min="14593" max="14593" width="3.5703125" style="2" customWidth="1"/>
    <col min="14594" max="14594" width="15.140625" style="2" customWidth="1"/>
    <col min="14595" max="14595" width="31.42578125" style="2" bestFit="1" customWidth="1"/>
    <col min="14596" max="14596" width="38.5703125" style="2" customWidth="1"/>
    <col min="14597" max="14848" width="9.140625" style="2"/>
    <col min="14849" max="14849" width="3.5703125" style="2" customWidth="1"/>
    <col min="14850" max="14850" width="15.140625" style="2" customWidth="1"/>
    <col min="14851" max="14851" width="31.42578125" style="2" bestFit="1" customWidth="1"/>
    <col min="14852" max="14852" width="38.5703125" style="2" customWidth="1"/>
    <col min="14853" max="15104" width="9.140625" style="2"/>
    <col min="15105" max="15105" width="3.5703125" style="2" customWidth="1"/>
    <col min="15106" max="15106" width="15.140625" style="2" customWidth="1"/>
    <col min="15107" max="15107" width="31.42578125" style="2" bestFit="1" customWidth="1"/>
    <col min="15108" max="15108" width="38.5703125" style="2" customWidth="1"/>
    <col min="15109" max="15360" width="9.140625" style="2"/>
    <col min="15361" max="15361" width="3.5703125" style="2" customWidth="1"/>
    <col min="15362" max="15362" width="15.140625" style="2" customWidth="1"/>
    <col min="15363" max="15363" width="31.42578125" style="2" bestFit="1" customWidth="1"/>
    <col min="15364" max="15364" width="38.5703125" style="2" customWidth="1"/>
    <col min="15365" max="15616" width="9.140625" style="2"/>
    <col min="15617" max="15617" width="3.5703125" style="2" customWidth="1"/>
    <col min="15618" max="15618" width="15.140625" style="2" customWidth="1"/>
    <col min="15619" max="15619" width="31.42578125" style="2" bestFit="1" customWidth="1"/>
    <col min="15620" max="15620" width="38.5703125" style="2" customWidth="1"/>
    <col min="15621" max="15872" width="9.140625" style="2"/>
    <col min="15873" max="15873" width="3.5703125" style="2" customWidth="1"/>
    <col min="15874" max="15874" width="15.140625" style="2" customWidth="1"/>
    <col min="15875" max="15875" width="31.42578125" style="2" bestFit="1" customWidth="1"/>
    <col min="15876" max="15876" width="38.5703125" style="2" customWidth="1"/>
    <col min="15877" max="16128" width="9.140625" style="2"/>
    <col min="16129" max="16129" width="3.5703125" style="2" customWidth="1"/>
    <col min="16130" max="16130" width="15.140625" style="2" customWidth="1"/>
    <col min="16131" max="16131" width="31.42578125" style="2" bestFit="1" customWidth="1"/>
    <col min="16132" max="16132" width="38.5703125" style="2" customWidth="1"/>
    <col min="16133" max="16384" width="9.140625" style="2"/>
  </cols>
  <sheetData>
    <row r="2" spans="2:4" x14ac:dyDescent="0.25">
      <c r="B2" s="1" t="s">
        <v>472</v>
      </c>
    </row>
    <row r="3" spans="2:4" x14ac:dyDescent="0.25">
      <c r="B3" s="3" t="s">
        <v>473</v>
      </c>
    </row>
    <row r="4" spans="2:4" x14ac:dyDescent="0.25">
      <c r="B4" s="3" t="s">
        <v>734</v>
      </c>
    </row>
    <row r="7" spans="2:4" ht="18.75" x14ac:dyDescent="0.3">
      <c r="C7" s="4" t="s">
        <v>3</v>
      </c>
    </row>
    <row r="8" spans="2:4" x14ac:dyDescent="0.25">
      <c r="C8" s="91" t="s">
        <v>733</v>
      </c>
      <c r="D8" s="91"/>
    </row>
    <row r="9" spans="2:4" ht="45" x14ac:dyDescent="0.25">
      <c r="D9" s="15" t="s">
        <v>4</v>
      </c>
    </row>
    <row r="10" spans="2:4" x14ac:dyDescent="0.25">
      <c r="B10" s="5" t="s">
        <v>0</v>
      </c>
      <c r="C10" s="6" t="s">
        <v>1</v>
      </c>
      <c r="D10" s="6" t="s">
        <v>2</v>
      </c>
    </row>
    <row r="11" spans="2:4" x14ac:dyDescent="0.25">
      <c r="B11" s="7">
        <v>1</v>
      </c>
      <c r="C11" s="8" t="s">
        <v>5</v>
      </c>
      <c r="D11" s="9" t="s">
        <v>13</v>
      </c>
    </row>
    <row r="12" spans="2:4" x14ac:dyDescent="0.25">
      <c r="B12" s="7">
        <v>2</v>
      </c>
      <c r="C12" s="8" t="s">
        <v>6</v>
      </c>
      <c r="D12" s="9" t="s">
        <v>14</v>
      </c>
    </row>
    <row r="13" spans="2:4" x14ac:dyDescent="0.25">
      <c r="B13" s="7">
        <v>3</v>
      </c>
      <c r="C13" s="8" t="s">
        <v>7</v>
      </c>
      <c r="D13" s="9" t="s">
        <v>15</v>
      </c>
    </row>
    <row r="14" spans="2:4" ht="39.75" customHeight="1" x14ac:dyDescent="0.25">
      <c r="B14" s="7">
        <v>4</v>
      </c>
      <c r="C14" s="16" t="s">
        <v>8</v>
      </c>
      <c r="D14" s="9" t="s">
        <v>16</v>
      </c>
    </row>
    <row r="15" spans="2:4" ht="46.5" customHeight="1" x14ac:dyDescent="0.25">
      <c r="B15" s="7">
        <v>5</v>
      </c>
      <c r="C15" s="16" t="s">
        <v>10</v>
      </c>
      <c r="D15" s="9" t="s">
        <v>18</v>
      </c>
    </row>
    <row r="16" spans="2:4" ht="36" customHeight="1" x14ac:dyDescent="0.25">
      <c r="B16" s="7">
        <v>6</v>
      </c>
      <c r="C16" s="16" t="s">
        <v>9</v>
      </c>
      <c r="D16" s="9" t="s">
        <v>17</v>
      </c>
    </row>
    <row r="17" spans="2:4" ht="30.75" customHeight="1" x14ac:dyDescent="0.25">
      <c r="B17" s="7">
        <v>7</v>
      </c>
      <c r="C17" s="16" t="s">
        <v>11</v>
      </c>
      <c r="D17" s="9" t="s">
        <v>19</v>
      </c>
    </row>
    <row r="18" spans="2:4" ht="30.75" customHeight="1" x14ac:dyDescent="0.25">
      <c r="B18" s="7">
        <v>8</v>
      </c>
      <c r="C18" s="16" t="s">
        <v>12</v>
      </c>
      <c r="D18" s="9" t="s">
        <v>20</v>
      </c>
    </row>
    <row r="19" spans="2:4" x14ac:dyDescent="0.25">
      <c r="B19" s="5"/>
      <c r="C19" s="5"/>
      <c r="D19" s="5"/>
    </row>
    <row r="21" spans="2:4" x14ac:dyDescent="0.25">
      <c r="B21" s="10" t="s">
        <v>459</v>
      </c>
      <c r="C21" s="11" t="s">
        <v>460</v>
      </c>
    </row>
    <row r="22" spans="2:4" x14ac:dyDescent="0.25">
      <c r="C22" s="11" t="s">
        <v>461</v>
      </c>
    </row>
    <row r="23" spans="2:4" x14ac:dyDescent="0.25">
      <c r="C23" s="11" t="s">
        <v>462</v>
      </c>
    </row>
    <row r="26" spans="2:4" x14ac:dyDescent="0.25">
      <c r="B26" s="12"/>
      <c r="C26" s="12"/>
      <c r="D26" s="13" t="s">
        <v>732</v>
      </c>
    </row>
    <row r="27" spans="2:4" x14ac:dyDescent="0.25">
      <c r="B27" s="14" t="s">
        <v>463</v>
      </c>
      <c r="C27" s="14" t="s">
        <v>464</v>
      </c>
      <c r="D27" s="14" t="s">
        <v>465</v>
      </c>
    </row>
    <row r="28" spans="2:4" x14ac:dyDescent="0.25">
      <c r="B28" s="13" t="s">
        <v>466</v>
      </c>
      <c r="C28" s="13" t="s">
        <v>466</v>
      </c>
      <c r="D28" s="13" t="s">
        <v>467</v>
      </c>
    </row>
    <row r="29" spans="2:4" x14ac:dyDescent="0.25">
      <c r="B29" s="13"/>
      <c r="C29" s="13"/>
      <c r="D29" s="13"/>
    </row>
    <row r="32" spans="2:4" s="75" customFormat="1" ht="14.25" x14ac:dyDescent="0.2">
      <c r="B32" s="75" t="s">
        <v>469</v>
      </c>
      <c r="C32" s="75" t="s">
        <v>470</v>
      </c>
      <c r="D32" s="75" t="s">
        <v>471</v>
      </c>
    </row>
  </sheetData>
  <mergeCells count="1">
    <mergeCell ref="C8:D8"/>
  </mergeCells>
  <hyperlinks>
    <hyperlink ref="D12" location="CCTTCR_06609!A1" display="Các chỉ tiêu BCTC riêng"/>
    <hyperlink ref="D13" location="BCKQHDR_06610!A1" display="BCKQHD riêng"/>
    <hyperlink ref="D14" location="BCLCTTRTT_06611!A1" display="BCLCTT riêng_TT"/>
    <hyperlink ref="D11" location="BCTCR_06608!A1" display="BCTC Riêng"/>
    <hyperlink ref="D15" location="PLCTTHDMGUTCKHTT_06612!A1" display="PLCTTHDMGUTCKH_TT"/>
    <hyperlink ref="D16" location="BCLCTTRGT_06613!A1" display="BCLCTT riêng_GT"/>
    <hyperlink ref="D17" location="PLCTTHDMGUTCKHGT_06614!A1" display="PLCTTHDMGUTCKH_GT"/>
    <hyperlink ref="D18" location="BCTHBDVCSH_06615!A1" display="BCTHBDVCSH"/>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7"/>
  <sheetViews>
    <sheetView topLeftCell="A106" zoomScaleNormal="100" workbookViewId="0">
      <selection activeCell="D123" sqref="D123"/>
    </sheetView>
  </sheetViews>
  <sheetFormatPr defaultRowHeight="15" x14ac:dyDescent="0.25"/>
  <cols>
    <col min="1" max="1" width="64.85546875" customWidth="1"/>
    <col min="2" max="2" width="11" style="45" customWidth="1"/>
    <col min="3" max="3" width="16.85546875" hidden="1" customWidth="1"/>
    <col min="4" max="4" width="21.7109375" style="45" customWidth="1"/>
    <col min="5" max="5" width="23.28515625" style="45" customWidth="1"/>
  </cols>
  <sheetData>
    <row r="1" spans="1:5" ht="16.5" x14ac:dyDescent="0.25">
      <c r="A1" s="56" t="s">
        <v>21</v>
      </c>
      <c r="B1" s="57"/>
      <c r="C1" s="56"/>
      <c r="D1" s="56"/>
      <c r="E1" s="56"/>
    </row>
    <row r="2" spans="1:5" ht="16.5" x14ac:dyDescent="0.25">
      <c r="A2" s="55" t="s">
        <v>735</v>
      </c>
      <c r="B2" s="58"/>
      <c r="C2" s="55"/>
      <c r="D2" s="55"/>
      <c r="E2" s="55"/>
    </row>
    <row r="3" spans="1:5" x14ac:dyDescent="0.25">
      <c r="A3" s="54" t="s">
        <v>215</v>
      </c>
      <c r="B3" s="59"/>
      <c r="C3" s="54"/>
      <c r="D3" s="54"/>
      <c r="E3" s="54"/>
    </row>
    <row r="4" spans="1:5" s="35" customFormat="1" ht="15.95" customHeight="1" x14ac:dyDescent="0.25">
      <c r="A4" s="34" t="s">
        <v>22</v>
      </c>
      <c r="B4" s="61" t="s">
        <v>428</v>
      </c>
      <c r="C4" s="34" t="s">
        <v>23</v>
      </c>
      <c r="D4" s="41" t="s">
        <v>24</v>
      </c>
      <c r="E4" s="42" t="s">
        <v>25</v>
      </c>
    </row>
    <row r="5" spans="1:5" ht="16.5" x14ac:dyDescent="0.25">
      <c r="A5" s="37" t="s">
        <v>26</v>
      </c>
      <c r="B5" s="62" t="s">
        <v>27</v>
      </c>
      <c r="C5" s="37" t="s">
        <v>28</v>
      </c>
      <c r="D5" s="43">
        <v>1</v>
      </c>
      <c r="E5" s="44">
        <v>2</v>
      </c>
    </row>
    <row r="6" spans="1:5" ht="16.5" x14ac:dyDescent="0.25">
      <c r="A6" s="34" t="s">
        <v>29</v>
      </c>
      <c r="B6" s="41"/>
      <c r="C6" s="37"/>
      <c r="D6" s="43"/>
      <c r="E6" s="44"/>
    </row>
    <row r="7" spans="1:5" ht="16.5" x14ac:dyDescent="0.25">
      <c r="A7" s="26" t="s">
        <v>30</v>
      </c>
      <c r="B7" s="61" t="s">
        <v>476</v>
      </c>
      <c r="C7" s="37"/>
      <c r="D7" s="43">
        <f>VLOOKUP(B7,[1]BCTHTC!C$12:E$118,3,0)</f>
        <v>147431008867</v>
      </c>
      <c r="E7" s="44">
        <f>VLOOKUP(B7,[1]BCTHTC!C$12:F$118,4,0)</f>
        <v>142741607928</v>
      </c>
    </row>
    <row r="8" spans="1:5" ht="16.5" x14ac:dyDescent="0.25">
      <c r="A8" s="26" t="s">
        <v>31</v>
      </c>
      <c r="B8" s="61" t="s">
        <v>477</v>
      </c>
      <c r="C8" s="37"/>
      <c r="D8" s="43">
        <f>VLOOKUP(B8,[1]BCTHTC!C$12:E$118,3,0)</f>
        <v>146881084779</v>
      </c>
      <c r="E8" s="44">
        <f>VLOOKUP(B8,[1]BCTHTC!C$12:F$118,4,0)</f>
        <v>142448284645</v>
      </c>
    </row>
    <row r="9" spans="1:5" ht="16.5" x14ac:dyDescent="0.25">
      <c r="A9" s="36" t="s">
        <v>32</v>
      </c>
      <c r="B9" s="62" t="s">
        <v>478</v>
      </c>
      <c r="C9" s="37"/>
      <c r="D9" s="43">
        <f>VLOOKUP(B9,[1]BCTHTC!C$12:E$118,3,0)</f>
        <v>394730412</v>
      </c>
      <c r="E9" s="44">
        <f>VLOOKUP(B9,[1]BCTHTC!C$12:F$118,4,0)</f>
        <v>5106286602</v>
      </c>
    </row>
    <row r="10" spans="1:5" ht="16.5" x14ac:dyDescent="0.25">
      <c r="A10" s="36" t="s">
        <v>33</v>
      </c>
      <c r="B10" s="62" t="s">
        <v>479</v>
      </c>
      <c r="C10" s="37"/>
      <c r="D10" s="43">
        <f>VLOOKUP(B10,[1]BCTHTC!C$12:E$118,3,0)</f>
        <v>394730412</v>
      </c>
      <c r="E10" s="44">
        <f>VLOOKUP(B10,[1]BCTHTC!C$12:F$118,4,0)</f>
        <v>106286602</v>
      </c>
    </row>
    <row r="11" spans="1:5" ht="16.5" x14ac:dyDescent="0.25">
      <c r="A11" s="36" t="s">
        <v>34</v>
      </c>
      <c r="B11" s="62" t="s">
        <v>480</v>
      </c>
      <c r="C11" s="37"/>
      <c r="D11" s="43">
        <f>VLOOKUP(B11,[1]BCTHTC!C$12:E$118,3,0)</f>
        <v>0</v>
      </c>
      <c r="E11" s="44">
        <f>VLOOKUP(B11,[1]BCTHTC!C$12:F$118,4,0)</f>
        <v>5000000000</v>
      </c>
    </row>
    <row r="12" spans="1:5" ht="16.5" x14ac:dyDescent="0.25">
      <c r="A12" s="36" t="s">
        <v>35</v>
      </c>
      <c r="B12" s="62" t="s">
        <v>481</v>
      </c>
      <c r="C12" s="37"/>
      <c r="D12" s="43">
        <f>VLOOKUP(B12,[1]BCTHTC!C$12:E$118,3,0)</f>
        <v>20653825500</v>
      </c>
      <c r="E12" s="44">
        <f>VLOOKUP(B12,[1]BCTHTC!C$12:F$118,4,0)</f>
        <v>20666827000</v>
      </c>
    </row>
    <row r="13" spans="1:5" ht="16.5" x14ac:dyDescent="0.25">
      <c r="A13" s="36" t="s">
        <v>36</v>
      </c>
      <c r="B13" s="62" t="s">
        <v>482</v>
      </c>
      <c r="C13" s="37"/>
      <c r="D13" s="43">
        <f>VLOOKUP(B13,[1]BCTHTC!C$12:E$118,3,0)</f>
        <v>91333183562</v>
      </c>
      <c r="E13" s="44">
        <f>VLOOKUP(B13,[1]BCTHTC!C$12:F$118,4,0)</f>
        <v>85900000000</v>
      </c>
    </row>
    <row r="14" spans="1:5" ht="16.5" x14ac:dyDescent="0.25">
      <c r="A14" s="36" t="s">
        <v>37</v>
      </c>
      <c r="B14" s="62" t="s">
        <v>483</v>
      </c>
      <c r="C14" s="37"/>
      <c r="D14" s="43">
        <f>VLOOKUP(B14,[1]BCTHTC!C$12:E$118,3,0)</f>
        <v>33609618746</v>
      </c>
      <c r="E14" s="44">
        <f>VLOOKUP(B14,[1]BCTHTC!C$12:F$118,4,0)</f>
        <v>31010604532</v>
      </c>
    </row>
    <row r="15" spans="1:5" ht="16.5" x14ac:dyDescent="0.25">
      <c r="A15" s="36" t="s">
        <v>38</v>
      </c>
      <c r="B15" s="62" t="s">
        <v>484</v>
      </c>
      <c r="C15" s="37"/>
      <c r="D15" s="43">
        <f>VLOOKUP(B15,[1]BCTHTC!C$12:E$118,3,0)</f>
        <v>0</v>
      </c>
      <c r="E15" s="44">
        <f>VLOOKUP(B15,[1]BCTHTC!C$12:F$118,4,0)</f>
        <v>0</v>
      </c>
    </row>
    <row r="16" spans="1:5" ht="33" x14ac:dyDescent="0.25">
      <c r="A16" s="36" t="s">
        <v>39</v>
      </c>
      <c r="B16" s="62" t="s">
        <v>485</v>
      </c>
      <c r="C16" s="37"/>
      <c r="D16" s="43">
        <f>VLOOKUP(B16,[1]BCTHTC!C$12:E$118,3,0)</f>
        <v>-7772702985</v>
      </c>
      <c r="E16" s="44">
        <f>VLOOKUP(B16,[1]BCTHTC!C$12:F$118,4,0)</f>
        <v>-7772702985</v>
      </c>
    </row>
    <row r="17" spans="1:5" ht="16.5" x14ac:dyDescent="0.25">
      <c r="A17" s="36" t="s">
        <v>40</v>
      </c>
      <c r="B17" s="62" t="s">
        <v>486</v>
      </c>
      <c r="C17" s="37"/>
      <c r="D17" s="43">
        <f>VLOOKUP(B17,[1]BCTHTC!C$12:E$118,3,0)</f>
        <v>7971557460</v>
      </c>
      <c r="E17" s="44">
        <f>VLOOKUP(B17,[1]BCTHTC!C$12:F$118,4,0)</f>
        <v>6764569249</v>
      </c>
    </row>
    <row r="18" spans="1:5" ht="16.5" x14ac:dyDescent="0.25">
      <c r="A18" s="36" t="s">
        <v>41</v>
      </c>
      <c r="B18" s="62" t="s">
        <v>487</v>
      </c>
      <c r="C18" s="37"/>
      <c r="D18" s="43">
        <f>VLOOKUP(B18,[1]BCTHTC!C$12:E$118,3,0)</f>
        <v>0</v>
      </c>
      <c r="E18" s="44">
        <f>VLOOKUP(B18,[1]BCTHTC!C$12:F$118,4,0)</f>
        <v>0</v>
      </c>
    </row>
    <row r="19" spans="1:5" ht="16.5" x14ac:dyDescent="0.25">
      <c r="A19" s="36" t="s">
        <v>42</v>
      </c>
      <c r="B19" s="62" t="s">
        <v>488</v>
      </c>
      <c r="C19" s="37"/>
      <c r="D19" s="43">
        <f>VLOOKUP(B19,[1]BCTHTC!C$12:E$118,3,0)</f>
        <v>7971557460</v>
      </c>
      <c r="E19" s="44">
        <f>VLOOKUP(B19,[1]BCTHTC!C$12:F$118,4,0)</f>
        <v>6764569249</v>
      </c>
    </row>
    <row r="20" spans="1:5" ht="16.5" x14ac:dyDescent="0.25">
      <c r="A20" s="36" t="s">
        <v>43</v>
      </c>
      <c r="B20" s="62" t="s">
        <v>489</v>
      </c>
      <c r="C20" s="37"/>
      <c r="D20" s="43">
        <f>VLOOKUP(B20,[1]BCTHTC!C$12:E$118,3,0)</f>
        <v>4236301373</v>
      </c>
      <c r="E20" s="44">
        <f>VLOOKUP(B20,[1]BCTHTC!C$12:F$118,4,0)</f>
        <v>2986301370</v>
      </c>
    </row>
    <row r="21" spans="1:5" ht="16.5" x14ac:dyDescent="0.25">
      <c r="A21" s="36" t="s">
        <v>44</v>
      </c>
      <c r="B21" s="62" t="s">
        <v>490</v>
      </c>
      <c r="C21" s="37"/>
      <c r="D21" s="43">
        <f>VLOOKUP(B21,[1]BCTHTC!C$12:E$118,3,0)</f>
        <v>0</v>
      </c>
      <c r="E21" s="44">
        <f>VLOOKUP(B21,[1]BCTHTC!C$12:F$118,4,0)</f>
        <v>0</v>
      </c>
    </row>
    <row r="22" spans="1:5" ht="16.5" x14ac:dyDescent="0.25">
      <c r="A22" s="36" t="s">
        <v>45</v>
      </c>
      <c r="B22" s="62" t="s">
        <v>491</v>
      </c>
      <c r="C22" s="37"/>
      <c r="D22" s="43">
        <f>VLOOKUP(B22,[1]BCTHTC!C$12:E$118,3,0)</f>
        <v>0</v>
      </c>
      <c r="E22" s="44">
        <f>VLOOKUP(B22,[1]BCTHTC!C$12:F$118,4,0)</f>
        <v>0</v>
      </c>
    </row>
    <row r="23" spans="1:5" ht="16.5" x14ac:dyDescent="0.25">
      <c r="A23" s="36" t="s">
        <v>46</v>
      </c>
      <c r="B23" s="62" t="s">
        <v>492</v>
      </c>
      <c r="C23" s="37"/>
      <c r="D23" s="43">
        <f>VLOOKUP(B23,[1]BCTHTC!C$12:E$118,3,0)</f>
        <v>677366795</v>
      </c>
      <c r="E23" s="44">
        <f>VLOOKUP(B23,[1]BCTHTC!C$12:F$118,4,0)</f>
        <v>729075397</v>
      </c>
    </row>
    <row r="24" spans="1:5" ht="16.5" x14ac:dyDescent="0.25">
      <c r="A24" s="36" t="s">
        <v>47</v>
      </c>
      <c r="B24" s="62" t="s">
        <v>493</v>
      </c>
      <c r="C24" s="37"/>
      <c r="D24" s="43">
        <f>VLOOKUP(B24,[1]BCTHTC!C$12:E$118,3,0)</f>
        <v>0</v>
      </c>
      <c r="E24" s="44">
        <f>VLOOKUP(B24,[1]BCTHTC!C$12:F$118,4,0)</f>
        <v>0</v>
      </c>
    </row>
    <row r="25" spans="1:5" ht="16.5" x14ac:dyDescent="0.25">
      <c r="A25" s="36" t="s">
        <v>48</v>
      </c>
      <c r="B25" s="62" t="s">
        <v>494</v>
      </c>
      <c r="C25" s="37"/>
      <c r="D25" s="43">
        <f>VLOOKUP(B25,[1]BCTHTC!C$12:E$118,3,0)</f>
        <v>0</v>
      </c>
      <c r="E25" s="44">
        <f>VLOOKUP(B25,[1]BCTHTC!C$12:F$118,4,0)</f>
        <v>0</v>
      </c>
    </row>
    <row r="26" spans="1:5" ht="16.5" x14ac:dyDescent="0.25">
      <c r="A26" s="36" t="s">
        <v>49</v>
      </c>
      <c r="B26" s="62" t="s">
        <v>495</v>
      </c>
      <c r="C26" s="37"/>
      <c r="D26" s="43">
        <f>VLOOKUP(B26,[1]BCTHTC!C$12:E$118,3,0)</f>
        <v>13505289</v>
      </c>
      <c r="E26" s="44">
        <f>VLOOKUP(B26,[1]BCTHTC!C$12:F$118,4,0)</f>
        <v>43624850</v>
      </c>
    </row>
    <row r="27" spans="1:5" ht="16.5" x14ac:dyDescent="0.25">
      <c r="A27" s="36" t="s">
        <v>50</v>
      </c>
      <c r="B27" s="62" t="s">
        <v>496</v>
      </c>
      <c r="C27" s="37"/>
      <c r="D27" s="43">
        <f>VLOOKUP(B27,[1]BCTHTC!C$12:E$118,3,0)</f>
        <v>0</v>
      </c>
      <c r="E27" s="44">
        <f>VLOOKUP(B27,[1]BCTHTC!C$12:F$118,4,0)</f>
        <v>0</v>
      </c>
    </row>
    <row r="28" spans="1:5" ht="16.5" x14ac:dyDescent="0.25">
      <c r="A28" s="26" t="s">
        <v>51</v>
      </c>
      <c r="B28" s="61" t="s">
        <v>497</v>
      </c>
      <c r="C28" s="37"/>
      <c r="D28" s="43">
        <f>VLOOKUP(B28,[1]BCTHTC!C$12:E$118,3,0)</f>
        <v>549924088</v>
      </c>
      <c r="E28" s="44">
        <f>VLOOKUP(B28,[1]BCTHTC!C$12:F$118,4,0)</f>
        <v>293323283</v>
      </c>
    </row>
    <row r="29" spans="1:5" ht="16.5" x14ac:dyDescent="0.25">
      <c r="A29" s="36" t="s">
        <v>52</v>
      </c>
      <c r="B29" s="62" t="s">
        <v>498</v>
      </c>
      <c r="C29" s="37"/>
      <c r="D29" s="43">
        <f>VLOOKUP(B29,[1]BCTHTC!C$12:E$118,3,0)</f>
        <v>123554000</v>
      </c>
      <c r="E29" s="44">
        <f>VLOOKUP(B29,[1]BCTHTC!C$12:F$118,4,0)</f>
        <v>23401000</v>
      </c>
    </row>
    <row r="30" spans="1:5" ht="16.5" x14ac:dyDescent="0.25">
      <c r="A30" s="36" t="s">
        <v>53</v>
      </c>
      <c r="B30" s="62" t="s">
        <v>499</v>
      </c>
      <c r="C30" s="37"/>
      <c r="D30" s="43">
        <f>VLOOKUP(B30,[1]BCTHTC!C$12:E$118,3,0)</f>
        <v>0</v>
      </c>
      <c r="E30" s="44">
        <f>VLOOKUP(B30,[1]BCTHTC!C$12:F$118,4,0)</f>
        <v>0</v>
      </c>
    </row>
    <row r="31" spans="1:5" ht="16.5" x14ac:dyDescent="0.25">
      <c r="A31" s="36" t="s">
        <v>54</v>
      </c>
      <c r="B31" s="62" t="s">
        <v>500</v>
      </c>
      <c r="C31" s="37"/>
      <c r="D31" s="43">
        <f>VLOOKUP(B31,[1]BCTHTC!C$12:E$118,3,0)</f>
        <v>416370088</v>
      </c>
      <c r="E31" s="44">
        <f>VLOOKUP(B31,[1]BCTHTC!C$12:F$118,4,0)</f>
        <v>259922283</v>
      </c>
    </row>
    <row r="32" spans="1:5" ht="16.5" x14ac:dyDescent="0.25">
      <c r="A32" s="36" t="s">
        <v>55</v>
      </c>
      <c r="B32" s="62" t="s">
        <v>501</v>
      </c>
      <c r="C32" s="37"/>
      <c r="D32" s="43">
        <f>VLOOKUP(B32,[1]BCTHTC!C$12:E$118,3,0)</f>
        <v>10000000</v>
      </c>
      <c r="E32" s="44">
        <f>VLOOKUP(B32,[1]BCTHTC!C$12:F$118,4,0)</f>
        <v>10000000</v>
      </c>
    </row>
    <row r="33" spans="1:5" ht="16.5" x14ac:dyDescent="0.25">
      <c r="A33" s="36" t="s">
        <v>56</v>
      </c>
      <c r="B33" s="62" t="s">
        <v>502</v>
      </c>
      <c r="C33" s="37"/>
      <c r="D33" s="43"/>
      <c r="E33" s="44"/>
    </row>
    <row r="34" spans="1:5" ht="16.5" x14ac:dyDescent="0.25">
      <c r="A34" s="36" t="s">
        <v>57</v>
      </c>
      <c r="B34" s="62" t="s">
        <v>503</v>
      </c>
      <c r="C34" s="37"/>
      <c r="D34" s="43">
        <f>VLOOKUP(B34,[1]BCTHTC!C$12:E$118,3,0)</f>
        <v>0</v>
      </c>
      <c r="E34" s="44">
        <f>VLOOKUP(B34,[1]BCTHTC!C$12:F$118,4,0)</f>
        <v>0</v>
      </c>
    </row>
    <row r="35" spans="1:5" ht="16.5" x14ac:dyDescent="0.25">
      <c r="A35" s="36" t="s">
        <v>58</v>
      </c>
      <c r="B35" s="62" t="s">
        <v>504</v>
      </c>
      <c r="C35" s="37"/>
      <c r="D35" s="43"/>
      <c r="E35" s="44"/>
    </row>
    <row r="36" spans="1:5" ht="16.5" x14ac:dyDescent="0.25">
      <c r="A36" s="36" t="s">
        <v>59</v>
      </c>
      <c r="B36" s="62" t="s">
        <v>505</v>
      </c>
      <c r="C36" s="37"/>
      <c r="D36" s="43"/>
      <c r="E36" s="44"/>
    </row>
    <row r="37" spans="1:5" ht="16.5" x14ac:dyDescent="0.25">
      <c r="A37" s="36" t="s">
        <v>60</v>
      </c>
      <c r="B37" s="62" t="s">
        <v>506</v>
      </c>
      <c r="C37" s="37"/>
      <c r="D37" s="43"/>
      <c r="E37" s="44"/>
    </row>
    <row r="38" spans="1:5" ht="33" x14ac:dyDescent="0.25">
      <c r="A38" s="26" t="s">
        <v>61</v>
      </c>
      <c r="B38" s="61" t="s">
        <v>507</v>
      </c>
      <c r="C38" s="37"/>
      <c r="D38" s="43">
        <f>VLOOKUP(B38,[1]BCTHTC!C$12:E$118,3,0)</f>
        <v>33464588266</v>
      </c>
      <c r="E38" s="44">
        <f>VLOOKUP(B38,[1]BCTHTC!C$12:F$118,4,0)</f>
        <v>33850368188</v>
      </c>
    </row>
    <row r="39" spans="1:5" ht="16.5" x14ac:dyDescent="0.25">
      <c r="A39" s="26" t="s">
        <v>62</v>
      </c>
      <c r="B39" s="61" t="s">
        <v>508</v>
      </c>
      <c r="C39" s="37"/>
      <c r="D39" s="43">
        <f>VLOOKUP(B39,[1]BCTHTC!C$12:E$118,3,0)</f>
        <v>25000000000</v>
      </c>
      <c r="E39" s="44">
        <f>VLOOKUP(B39,[1]BCTHTC!C$12:F$118,4,0)</f>
        <v>25000000000</v>
      </c>
    </row>
    <row r="40" spans="1:5" ht="16.5" x14ac:dyDescent="0.25">
      <c r="A40" s="36" t="s">
        <v>63</v>
      </c>
      <c r="B40" s="62" t="s">
        <v>509</v>
      </c>
      <c r="C40" s="37"/>
      <c r="D40" s="43">
        <f>VLOOKUP(B40,[1]BCTHTC!C$12:E$118,3,0)</f>
        <v>0</v>
      </c>
      <c r="E40" s="44">
        <f>VLOOKUP(B40,[1]BCTHTC!C$12:F$118,4,0)</f>
        <v>0</v>
      </c>
    </row>
    <row r="41" spans="1:5" ht="16.5" x14ac:dyDescent="0.25">
      <c r="A41" s="36" t="s">
        <v>64</v>
      </c>
      <c r="B41" s="62" t="s">
        <v>510</v>
      </c>
      <c r="C41" s="37"/>
      <c r="D41" s="43">
        <f>VLOOKUP(B41,[1]BCTHTC!C$12:E$118,3,0)</f>
        <v>25000000000</v>
      </c>
      <c r="E41" s="44">
        <f>VLOOKUP(B41,[1]BCTHTC!C$12:F$118,4,0)</f>
        <v>25000000000</v>
      </c>
    </row>
    <row r="42" spans="1:5" ht="16.5" x14ac:dyDescent="0.25">
      <c r="A42" s="36" t="s">
        <v>65</v>
      </c>
      <c r="B42" s="62" t="s">
        <v>511</v>
      </c>
      <c r="C42" s="37"/>
      <c r="D42" s="43">
        <f>VLOOKUP(B42,[1]BCTHTC!C$12:E$118,3,0)</f>
        <v>25000000000</v>
      </c>
      <c r="E42" s="44">
        <f>VLOOKUP(B42,[1]BCTHTC!C$12:F$118,4,0)</f>
        <v>25000000000</v>
      </c>
    </row>
    <row r="43" spans="1:5" ht="16.5" x14ac:dyDescent="0.25">
      <c r="A43" s="36" t="s">
        <v>66</v>
      </c>
      <c r="B43" s="62" t="s">
        <v>512</v>
      </c>
      <c r="C43" s="37"/>
      <c r="D43" s="43">
        <f>VLOOKUP(B43,[1]BCTHTC!C$12:E$118,3,0)</f>
        <v>0</v>
      </c>
      <c r="E43" s="44">
        <f>VLOOKUP(B43,[1]BCTHTC!C$12:F$118,4,0)</f>
        <v>0</v>
      </c>
    </row>
    <row r="44" spans="1:5" ht="16.5" x14ac:dyDescent="0.25">
      <c r="A44" s="36" t="s">
        <v>67</v>
      </c>
      <c r="B44" s="62" t="s">
        <v>513</v>
      </c>
      <c r="C44" s="37"/>
      <c r="D44" s="43">
        <f>VLOOKUP(B44,[1]BCTHTC!C$12:E$118,3,0)</f>
        <v>0</v>
      </c>
      <c r="E44" s="44">
        <f>VLOOKUP(B44,[1]BCTHTC!C$12:F$118,4,0)</f>
        <v>0</v>
      </c>
    </row>
    <row r="45" spans="1:5" ht="16.5" x14ac:dyDescent="0.25">
      <c r="A45" s="36" t="s">
        <v>68</v>
      </c>
      <c r="B45" s="62" t="s">
        <v>514</v>
      </c>
      <c r="C45" s="37"/>
      <c r="D45" s="43"/>
      <c r="E45" s="44"/>
    </row>
    <row r="46" spans="1:5" ht="16.5" x14ac:dyDescent="0.25">
      <c r="A46" s="36" t="s">
        <v>69</v>
      </c>
      <c r="B46" s="62" t="s">
        <v>515</v>
      </c>
      <c r="C46" s="37"/>
      <c r="D46" s="43"/>
      <c r="E46" s="44"/>
    </row>
    <row r="47" spans="1:5" ht="16.5" x14ac:dyDescent="0.25">
      <c r="A47" s="26" t="s">
        <v>70</v>
      </c>
      <c r="B47" s="61" t="s">
        <v>516</v>
      </c>
      <c r="C47" s="37"/>
      <c r="D47" s="43">
        <f>VLOOKUP(B47,[1]BCTHTC!C$12:E$118,3,0)</f>
        <v>479833759</v>
      </c>
      <c r="E47" s="44">
        <f>VLOOKUP(B47,[1]BCTHTC!C$12:F$118,4,0)</f>
        <v>620061495</v>
      </c>
    </row>
    <row r="48" spans="1:5" ht="16.5" x14ac:dyDescent="0.25">
      <c r="A48" s="36" t="s">
        <v>71</v>
      </c>
      <c r="B48" s="62" t="s">
        <v>517</v>
      </c>
      <c r="C48" s="37"/>
      <c r="D48" s="43">
        <f>VLOOKUP(B48,[1]BCTHTC!C$12:E$118,3,0)</f>
        <v>403539112</v>
      </c>
      <c r="E48" s="44">
        <f>VLOOKUP(B48,[1]BCTHTC!C$12:F$118,4,0)</f>
        <v>476032978</v>
      </c>
    </row>
    <row r="49" spans="1:5" ht="16.5" x14ac:dyDescent="0.25">
      <c r="A49" s="36" t="s">
        <v>72</v>
      </c>
      <c r="B49" s="62" t="s">
        <v>518</v>
      </c>
      <c r="C49" s="37"/>
      <c r="D49" s="43">
        <f>VLOOKUP(B49,[1]BCTHTC!C$12:E$118,3,0)</f>
        <v>5022287802</v>
      </c>
      <c r="E49" s="44">
        <f>VLOOKUP(B49,[1]BCTHTC!C$12:F$118,4,0)</f>
        <v>5022287802</v>
      </c>
    </row>
    <row r="50" spans="1:5" ht="16.5" x14ac:dyDescent="0.25">
      <c r="A50" s="36" t="s">
        <v>73</v>
      </c>
      <c r="B50" s="62" t="s">
        <v>74</v>
      </c>
      <c r="C50" s="37"/>
      <c r="D50" s="43">
        <v>-4618748690</v>
      </c>
      <c r="E50" s="43">
        <v>-4546254824</v>
      </c>
    </row>
    <row r="51" spans="1:5" ht="16.5" x14ac:dyDescent="0.25">
      <c r="A51" s="36" t="s">
        <v>75</v>
      </c>
      <c r="B51" s="62" t="s">
        <v>76</v>
      </c>
      <c r="C51" s="37"/>
      <c r="D51" s="43"/>
      <c r="E51" s="44"/>
    </row>
    <row r="52" spans="1:5" ht="16.5" x14ac:dyDescent="0.25">
      <c r="A52" s="36" t="s">
        <v>77</v>
      </c>
      <c r="B52" s="62" t="s">
        <v>519</v>
      </c>
      <c r="C52" s="37"/>
      <c r="D52" s="43"/>
      <c r="E52" s="44"/>
    </row>
    <row r="53" spans="1:5" ht="16.5" x14ac:dyDescent="0.25">
      <c r="A53" s="36" t="s">
        <v>72</v>
      </c>
      <c r="B53" s="62" t="s">
        <v>520</v>
      </c>
      <c r="C53" s="37"/>
      <c r="D53" s="43">
        <f>VLOOKUP(B53,[1]BCTHTC!C$12:E$118,3,0)</f>
        <v>0</v>
      </c>
      <c r="E53" s="44">
        <f>VLOOKUP(B53,[1]BCTHTC!C$12:F$118,4,0)</f>
        <v>0</v>
      </c>
    </row>
    <row r="54" spans="1:5" ht="16.5" x14ac:dyDescent="0.25">
      <c r="A54" s="36" t="s">
        <v>73</v>
      </c>
      <c r="B54" s="62" t="s">
        <v>78</v>
      </c>
      <c r="C54" s="37"/>
      <c r="D54" s="43"/>
      <c r="E54" s="44"/>
    </row>
    <row r="55" spans="1:5" ht="16.5" x14ac:dyDescent="0.25">
      <c r="A55" s="36" t="s">
        <v>79</v>
      </c>
      <c r="B55" s="62" t="s">
        <v>80</v>
      </c>
      <c r="C55" s="37"/>
      <c r="D55" s="43"/>
      <c r="E55" s="44"/>
    </row>
    <row r="56" spans="1:5" ht="16.5" x14ac:dyDescent="0.25">
      <c r="A56" s="36" t="s">
        <v>81</v>
      </c>
      <c r="B56" s="62" t="s">
        <v>521</v>
      </c>
      <c r="C56" s="37"/>
      <c r="D56" s="43">
        <f>VLOOKUP(B56,[1]BCTHTC!C$12:E$118,3,0)</f>
        <v>76294647</v>
      </c>
      <c r="E56" s="44">
        <f>VLOOKUP(B56,[1]BCTHTC!C$12:F$118,4,0)</f>
        <v>144028517</v>
      </c>
    </row>
    <row r="57" spans="1:5" ht="16.5" x14ac:dyDescent="0.25">
      <c r="A57" s="36" t="s">
        <v>82</v>
      </c>
      <c r="B57" s="62" t="s">
        <v>522</v>
      </c>
      <c r="C57" s="37"/>
      <c r="D57" s="43">
        <f>VLOOKUP(B57,[1]BCTHTC!C$12:E$118,3,0)</f>
        <v>5105000000</v>
      </c>
      <c r="E57" s="44">
        <f>VLOOKUP(B57,[1]BCTHTC!C$12:F$118,4,0)</f>
        <v>5105000000</v>
      </c>
    </row>
    <row r="58" spans="1:5" ht="16.5" x14ac:dyDescent="0.25">
      <c r="A58" s="36" t="s">
        <v>83</v>
      </c>
      <c r="B58" s="62" t="s">
        <v>84</v>
      </c>
      <c r="C58" s="37"/>
      <c r="D58" s="43">
        <v>-5028705353</v>
      </c>
      <c r="E58" s="43">
        <v>-4960971483</v>
      </c>
    </row>
    <row r="59" spans="1:5" ht="16.5" x14ac:dyDescent="0.25">
      <c r="A59" s="36" t="s">
        <v>85</v>
      </c>
      <c r="B59" s="62" t="s">
        <v>86</v>
      </c>
      <c r="C59" s="37"/>
      <c r="D59" s="43"/>
      <c r="E59" s="44"/>
    </row>
    <row r="60" spans="1:5" ht="16.5" x14ac:dyDescent="0.25">
      <c r="A60" s="26" t="s">
        <v>87</v>
      </c>
      <c r="B60" s="61" t="s">
        <v>523</v>
      </c>
      <c r="C60" s="37"/>
      <c r="D60" s="43"/>
      <c r="E60" s="44"/>
    </row>
    <row r="61" spans="1:5" ht="16.5" x14ac:dyDescent="0.25">
      <c r="A61" s="36" t="s">
        <v>82</v>
      </c>
      <c r="B61" s="62" t="s">
        <v>524</v>
      </c>
      <c r="C61" s="37"/>
      <c r="D61" s="43">
        <f>VLOOKUP(B61,[1]BCTHTC!C$12:E$118,3,0)</f>
        <v>0</v>
      </c>
      <c r="E61" s="44">
        <f>VLOOKUP(B61,[1]BCTHTC!C$12:F$118,4,0)</f>
        <v>0</v>
      </c>
    </row>
    <row r="62" spans="1:5" ht="16.5" x14ac:dyDescent="0.25">
      <c r="A62" s="36" t="s">
        <v>83</v>
      </c>
      <c r="B62" s="62" t="s">
        <v>88</v>
      </c>
      <c r="C62" s="37"/>
      <c r="D62" s="43"/>
      <c r="E62" s="44"/>
    </row>
    <row r="63" spans="1:5" ht="16.5" x14ac:dyDescent="0.25">
      <c r="A63" s="36" t="s">
        <v>89</v>
      </c>
      <c r="B63" s="62" t="s">
        <v>90</v>
      </c>
      <c r="C63" s="37"/>
      <c r="D63" s="43"/>
      <c r="E63" s="44"/>
    </row>
    <row r="64" spans="1:5" ht="16.5" x14ac:dyDescent="0.25">
      <c r="A64" s="26" t="s">
        <v>91</v>
      </c>
      <c r="B64" s="61" t="s">
        <v>525</v>
      </c>
      <c r="C64" s="37"/>
      <c r="D64" s="43">
        <f>VLOOKUP(B64,[1]BCTHTC!C$12:E$118,3,0)</f>
        <v>0</v>
      </c>
      <c r="E64" s="44">
        <f>VLOOKUP(B64,[1]BCTHTC!C$12:F$118,4,0)</f>
        <v>0</v>
      </c>
    </row>
    <row r="65" spans="1:5" ht="16.5" x14ac:dyDescent="0.25">
      <c r="A65" s="26" t="s">
        <v>92</v>
      </c>
      <c r="B65" s="61" t="s">
        <v>526</v>
      </c>
      <c r="C65" s="37"/>
      <c r="D65" s="43">
        <f>VLOOKUP(B65,[1]BCTHTC!C$12:E$118,3,0)</f>
        <v>7984754507</v>
      </c>
      <c r="E65" s="44">
        <f>VLOOKUP(B65,[1]BCTHTC!C$12:F$118,4,0)</f>
        <v>8230306693</v>
      </c>
    </row>
    <row r="66" spans="1:5" ht="16.5" x14ac:dyDescent="0.25">
      <c r="A66" s="36" t="s">
        <v>93</v>
      </c>
      <c r="B66" s="62" t="s">
        <v>527</v>
      </c>
      <c r="C66" s="37"/>
      <c r="D66" s="43">
        <f>VLOOKUP(B66,[1]BCTHTC!C$12:E$118,3,0)</f>
        <v>1540000</v>
      </c>
      <c r="E66" s="44">
        <f>VLOOKUP(B66,[1]BCTHTC!C$12:F$118,4,0)</f>
        <v>1540000</v>
      </c>
    </row>
    <row r="67" spans="1:5" ht="16.5" x14ac:dyDescent="0.25">
      <c r="A67" s="36" t="s">
        <v>94</v>
      </c>
      <c r="B67" s="62" t="s">
        <v>528</v>
      </c>
      <c r="C67" s="37"/>
      <c r="D67" s="43">
        <f>VLOOKUP(B67,[1]BCTHTC!C$12:E$118,3,0)</f>
        <v>297348571</v>
      </c>
      <c r="E67" s="44">
        <f>VLOOKUP(B67,[1]BCTHTC!C$12:F$118,4,0)</f>
        <v>405794458</v>
      </c>
    </row>
    <row r="68" spans="1:5" ht="16.5" x14ac:dyDescent="0.25">
      <c r="A68" s="36" t="s">
        <v>95</v>
      </c>
      <c r="B68" s="62" t="s">
        <v>529</v>
      </c>
      <c r="C68" s="37"/>
      <c r="D68" s="43">
        <f>VLOOKUP(B68,[1]BCTHTC!C$12:E$118,3,0)</f>
        <v>0</v>
      </c>
      <c r="E68" s="44">
        <f>VLOOKUP(B68,[1]BCTHTC!C$12:F$118,4,0)</f>
        <v>0</v>
      </c>
    </row>
    <row r="69" spans="1:5" ht="16.5" x14ac:dyDescent="0.25">
      <c r="A69" s="36" t="s">
        <v>96</v>
      </c>
      <c r="B69" s="62" t="s">
        <v>530</v>
      </c>
      <c r="C69" s="37"/>
      <c r="D69" s="43"/>
      <c r="E69" s="44"/>
    </row>
    <row r="70" spans="1:5" ht="16.5" x14ac:dyDescent="0.25">
      <c r="A70" s="36" t="s">
        <v>97</v>
      </c>
      <c r="B70" s="62" t="s">
        <v>531</v>
      </c>
      <c r="C70" s="37"/>
      <c r="D70" s="43">
        <f>VLOOKUP(B70,[1]BCTHTC!C$12:E$118,3,0)</f>
        <v>7685865936</v>
      </c>
      <c r="E70" s="44">
        <f>VLOOKUP(B70,[1]BCTHTC!C$12:F$118,4,0)</f>
        <v>7822972235</v>
      </c>
    </row>
    <row r="71" spans="1:5" ht="16.5" x14ac:dyDescent="0.25">
      <c r="A71" s="26" t="s">
        <v>98</v>
      </c>
      <c r="B71" s="61" t="s">
        <v>532</v>
      </c>
      <c r="C71" s="37"/>
      <c r="D71" s="43">
        <f>VLOOKUP(B71,[1]BCTHTC!C$12:E$118,3,0)</f>
        <v>0</v>
      </c>
      <c r="E71" s="44">
        <f>VLOOKUP(B71,[1]BCTHTC!C$12:F$118,4,0)</f>
        <v>0</v>
      </c>
    </row>
    <row r="72" spans="1:5" ht="15.95" customHeight="1" x14ac:dyDescent="0.25">
      <c r="A72" s="34" t="s">
        <v>99</v>
      </c>
      <c r="B72" s="41"/>
      <c r="C72" s="36"/>
      <c r="D72" s="43"/>
      <c r="E72" s="44"/>
    </row>
    <row r="73" spans="1:5" ht="15.95" customHeight="1" x14ac:dyDescent="0.25">
      <c r="A73" s="34" t="s">
        <v>100</v>
      </c>
      <c r="B73" s="61" t="s">
        <v>533</v>
      </c>
      <c r="C73" s="36"/>
      <c r="D73" s="43">
        <f>VLOOKUP(B73,[1]BCTHTC!C$12:E$118,3,0)</f>
        <v>180895597133</v>
      </c>
      <c r="E73" s="44">
        <f>VLOOKUP(B73,[1]BCTHTC!C$12:F$118,4,0)</f>
        <v>176591976116</v>
      </c>
    </row>
    <row r="74" spans="1:5" ht="16.5" x14ac:dyDescent="0.25">
      <c r="A74" s="34" t="s">
        <v>101</v>
      </c>
      <c r="B74" s="61" t="s">
        <v>534</v>
      </c>
      <c r="C74" s="37"/>
      <c r="D74" s="43">
        <f>VLOOKUP(B74,[1]BCTHTC!C$12:E$118,3,0)</f>
        <v>18487229179</v>
      </c>
      <c r="E74" s="44">
        <f>VLOOKUP(B74,[1]BCTHTC!C$12:F$118,4,0)</f>
        <v>14657416289</v>
      </c>
    </row>
    <row r="75" spans="1:5" ht="16.5" x14ac:dyDescent="0.25">
      <c r="A75" s="26" t="s">
        <v>102</v>
      </c>
      <c r="B75" s="61" t="s">
        <v>535</v>
      </c>
      <c r="C75" s="37"/>
      <c r="D75" s="43">
        <f>VLOOKUP(B75,[1]BCTHTC!C$12:E$118,3,0)</f>
        <v>18487229179</v>
      </c>
      <c r="E75" s="44">
        <f>VLOOKUP(B75,[1]BCTHTC!C$12:F$118,4,0)</f>
        <v>14657416289</v>
      </c>
    </row>
    <row r="76" spans="1:5" ht="16.5" x14ac:dyDescent="0.25">
      <c r="A76" s="36" t="s">
        <v>103</v>
      </c>
      <c r="B76" s="62" t="s">
        <v>536</v>
      </c>
      <c r="C76" s="37"/>
      <c r="D76" s="43">
        <f>VLOOKUP(B76,[1]BCTHTC!C$12:E$118,3,0)</f>
        <v>16050000000</v>
      </c>
      <c r="E76" s="44">
        <f>VLOOKUP(B76,[1]BCTHTC!C$12:F$118,4,0)</f>
        <v>12920000000</v>
      </c>
    </row>
    <row r="77" spans="1:5" ht="16.5" x14ac:dyDescent="0.25">
      <c r="A77" s="36" t="s">
        <v>104</v>
      </c>
      <c r="B77" s="62" t="s">
        <v>537</v>
      </c>
      <c r="C77" s="37"/>
      <c r="D77" s="43">
        <f>VLOOKUP(B77,[1]BCTHTC!C$12:E$118,3,0)</f>
        <v>16050000000</v>
      </c>
      <c r="E77" s="44">
        <f>VLOOKUP(B77,[1]BCTHTC!C$12:F$118,4,0)</f>
        <v>12920000000</v>
      </c>
    </row>
    <row r="78" spans="1:5" ht="16.5" x14ac:dyDescent="0.25">
      <c r="A78" s="36" t="s">
        <v>105</v>
      </c>
      <c r="B78" s="62" t="s">
        <v>538</v>
      </c>
      <c r="C78" s="37"/>
      <c r="D78" s="43">
        <f>VLOOKUP(B78,[1]BCTHTC!C$12:E$118,3,0)</f>
        <v>0</v>
      </c>
      <c r="E78" s="44">
        <f>VLOOKUP(B78,[1]BCTHTC!C$12:F$118,4,0)</f>
        <v>0</v>
      </c>
    </row>
    <row r="79" spans="1:5" ht="16.5" x14ac:dyDescent="0.25">
      <c r="A79" s="36" t="s">
        <v>106</v>
      </c>
      <c r="B79" s="62" t="s">
        <v>539</v>
      </c>
      <c r="C79" s="37"/>
      <c r="D79" s="43">
        <f>VLOOKUP(B79,[1]BCTHTC!C$12:E$118,3,0)</f>
        <v>0</v>
      </c>
      <c r="E79" s="44">
        <f>VLOOKUP(B79,[1]BCTHTC!C$12:F$118,4,0)</f>
        <v>0</v>
      </c>
    </row>
    <row r="80" spans="1:5" ht="16.5" x14ac:dyDescent="0.25">
      <c r="A80" s="36" t="s">
        <v>107</v>
      </c>
      <c r="B80" s="62" t="s">
        <v>540</v>
      </c>
      <c r="C80" s="37"/>
      <c r="D80" s="43">
        <f>VLOOKUP(B80,[1]BCTHTC!C$12:E$118,3,0)</f>
        <v>0</v>
      </c>
      <c r="E80" s="44">
        <f>VLOOKUP(B80,[1]BCTHTC!C$12:F$118,4,0)</f>
        <v>0</v>
      </c>
    </row>
    <row r="81" spans="1:5" ht="16.5" x14ac:dyDescent="0.25">
      <c r="A81" s="36" t="s">
        <v>108</v>
      </c>
      <c r="B81" s="62" t="s">
        <v>541</v>
      </c>
      <c r="C81" s="37"/>
      <c r="D81" s="43">
        <f>VLOOKUP(B81,[1]BCTHTC!C$12:E$118,3,0)</f>
        <v>0</v>
      </c>
      <c r="E81" s="44">
        <f>VLOOKUP(B81,[1]BCTHTC!C$12:F$118,4,0)</f>
        <v>0</v>
      </c>
    </row>
    <row r="82" spans="1:5" ht="16.5" x14ac:dyDescent="0.25">
      <c r="A82" s="36" t="s">
        <v>109</v>
      </c>
      <c r="B82" s="62" t="s">
        <v>542</v>
      </c>
      <c r="C82" s="37"/>
      <c r="D82" s="43">
        <f>VLOOKUP(B82,[1]BCTHTC!C$12:E$118,3,0)</f>
        <v>0</v>
      </c>
      <c r="E82" s="44">
        <f>VLOOKUP(B82,[1]BCTHTC!C$12:F$118,4,0)</f>
        <v>0</v>
      </c>
    </row>
    <row r="83" spans="1:5" ht="16.5" x14ac:dyDescent="0.25">
      <c r="A83" s="36" t="s">
        <v>110</v>
      </c>
      <c r="B83" s="62" t="s">
        <v>543</v>
      </c>
      <c r="C83" s="37"/>
      <c r="D83" s="43">
        <f>VLOOKUP(B83,[1]BCTHTC!C$12:E$118,3,0)</f>
        <v>185935094</v>
      </c>
      <c r="E83" s="44">
        <f>VLOOKUP(B83,[1]BCTHTC!C$12:F$118,4,0)</f>
        <v>228692226</v>
      </c>
    </row>
    <row r="84" spans="1:5" ht="16.5" x14ac:dyDescent="0.25">
      <c r="A84" s="36" t="s">
        <v>111</v>
      </c>
      <c r="B84" s="62" t="s">
        <v>544</v>
      </c>
      <c r="C84" s="37"/>
      <c r="D84" s="43">
        <f>VLOOKUP(B84,[1]BCTHTC!C$12:E$118,3,0)</f>
        <v>0</v>
      </c>
      <c r="E84" s="44">
        <f>VLOOKUP(B84,[1]BCTHTC!C$12:F$118,4,0)</f>
        <v>0</v>
      </c>
    </row>
    <row r="85" spans="1:5" ht="16.5" x14ac:dyDescent="0.25">
      <c r="A85" s="36" t="s">
        <v>112</v>
      </c>
      <c r="B85" s="62" t="s">
        <v>545</v>
      </c>
      <c r="C85" s="37"/>
      <c r="D85" s="43">
        <f>VLOOKUP(B85,[1]BCTHTC!C$12:E$118,3,0)</f>
        <v>728422989</v>
      </c>
      <c r="E85" s="44">
        <f>VLOOKUP(B85,[1]BCTHTC!C$12:F$118,4,0)</f>
        <v>48756249</v>
      </c>
    </row>
    <row r="86" spans="1:5" ht="16.5" x14ac:dyDescent="0.25">
      <c r="A86" s="36" t="s">
        <v>113</v>
      </c>
      <c r="B86" s="62" t="s">
        <v>546</v>
      </c>
      <c r="C86" s="37"/>
      <c r="D86" s="43">
        <f>VLOOKUP(B86,[1]BCTHTC!C$12:E$118,3,0)</f>
        <v>130000000</v>
      </c>
      <c r="E86" s="44">
        <f>VLOOKUP(B86,[1]BCTHTC!C$12:F$118,4,0)</f>
        <v>130000000</v>
      </c>
    </row>
    <row r="87" spans="1:5" ht="16.5" x14ac:dyDescent="0.25">
      <c r="A87" s="36" t="s">
        <v>114</v>
      </c>
      <c r="B87" s="62" t="s">
        <v>547</v>
      </c>
      <c r="C87" s="37"/>
      <c r="D87" s="43">
        <f>VLOOKUP(B87,[1]BCTHTC!C$12:E$118,3,0)</f>
        <v>207574231</v>
      </c>
      <c r="E87" s="44">
        <f>VLOOKUP(B87,[1]BCTHTC!C$12:F$118,4,0)</f>
        <v>388631296</v>
      </c>
    </row>
    <row r="88" spans="1:5" ht="16.5" x14ac:dyDescent="0.25">
      <c r="A88" s="36" t="s">
        <v>115</v>
      </c>
      <c r="B88" s="62" t="s">
        <v>548</v>
      </c>
      <c r="C88" s="37"/>
      <c r="D88" s="43">
        <f>VLOOKUP(B88,[1]BCTHTC!C$12:E$118,3,0)</f>
        <v>281526922</v>
      </c>
      <c r="E88" s="44">
        <f>VLOOKUP(B88,[1]BCTHTC!C$12:F$118,4,0)</f>
        <v>737322407</v>
      </c>
    </row>
    <row r="89" spans="1:5" ht="16.5" x14ac:dyDescent="0.25">
      <c r="A89" s="36" t="s">
        <v>116</v>
      </c>
      <c r="B89" s="62" t="s">
        <v>549</v>
      </c>
      <c r="C89" s="37"/>
      <c r="D89" s="43">
        <f>VLOOKUP(B89,[1]BCTHTC!C$12:E$118,3,0)</f>
        <v>103290624</v>
      </c>
      <c r="E89" s="44">
        <f>VLOOKUP(B89,[1]BCTHTC!C$12:F$118,4,0)</f>
        <v>98932976</v>
      </c>
    </row>
    <row r="90" spans="1:5" ht="16.5" x14ac:dyDescent="0.25">
      <c r="A90" s="36" t="s">
        <v>117</v>
      </c>
      <c r="B90" s="62" t="s">
        <v>550</v>
      </c>
      <c r="C90" s="37"/>
      <c r="D90" s="43">
        <f>VLOOKUP(B90,[1]BCTHTC!C$12:E$118,3,0)</f>
        <v>67307382</v>
      </c>
      <c r="E90" s="44">
        <f>VLOOKUP(B90,[1]BCTHTC!C$12:F$118,4,0)</f>
        <v>97468071</v>
      </c>
    </row>
    <row r="91" spans="1:5" ht="16.5" x14ac:dyDescent="0.25">
      <c r="A91" s="36" t="s">
        <v>118</v>
      </c>
      <c r="B91" s="62" t="s">
        <v>551</v>
      </c>
      <c r="C91" s="37"/>
      <c r="D91" s="43">
        <f>VLOOKUP(B91,[1]BCTHTC!C$12:E$118,3,0)</f>
        <v>0</v>
      </c>
      <c r="E91" s="44">
        <f>VLOOKUP(B91,[1]BCTHTC!C$12:F$118,4,0)</f>
        <v>0</v>
      </c>
    </row>
    <row r="92" spans="1:5" ht="16.5" x14ac:dyDescent="0.25">
      <c r="A92" s="36" t="s">
        <v>119</v>
      </c>
      <c r="B92" s="62" t="s">
        <v>552</v>
      </c>
      <c r="C92" s="37"/>
      <c r="D92" s="43">
        <f>VLOOKUP(B92,[1]BCTHTC!C$12:E$118,3,0)</f>
        <v>0</v>
      </c>
      <c r="E92" s="44">
        <f>VLOOKUP(B92,[1]BCTHTC!C$12:F$118,4,0)</f>
        <v>0</v>
      </c>
    </row>
    <row r="93" spans="1:5" ht="16.5" x14ac:dyDescent="0.25">
      <c r="A93" s="36" t="s">
        <v>120</v>
      </c>
      <c r="B93" s="62" t="s">
        <v>553</v>
      </c>
      <c r="C93" s="37"/>
      <c r="D93" s="43">
        <f>VLOOKUP(B93,[1]BCTHTC!C$12:E$118,3,0)</f>
        <v>0</v>
      </c>
      <c r="E93" s="44">
        <f>VLOOKUP(B93,[1]BCTHTC!C$12:F$118,4,0)</f>
        <v>0</v>
      </c>
    </row>
    <row r="94" spans="1:5" ht="16.5" x14ac:dyDescent="0.25">
      <c r="A94" s="36" t="s">
        <v>121</v>
      </c>
      <c r="B94" s="62" t="s">
        <v>554</v>
      </c>
      <c r="C94" s="37"/>
      <c r="D94" s="43">
        <f>VLOOKUP(B94,[1]BCTHTC!C$12:E$118,3,0)</f>
        <v>732953541</v>
      </c>
      <c r="E94" s="44">
        <f>VLOOKUP(B94,[1]BCTHTC!C$12:F$118,4,0)</f>
        <v>7394668</v>
      </c>
    </row>
    <row r="95" spans="1:5" ht="16.5" x14ac:dyDescent="0.25">
      <c r="A95" s="36" t="s">
        <v>122</v>
      </c>
      <c r="B95" s="62" t="s">
        <v>555</v>
      </c>
      <c r="C95" s="37"/>
      <c r="D95" s="43">
        <f>VLOOKUP(B95,[1]BCTHTC!C$12:E$118,3,0)</f>
        <v>0</v>
      </c>
      <c r="E95" s="44">
        <f>VLOOKUP(B95,[1]BCTHTC!C$12:F$118,4,0)</f>
        <v>0</v>
      </c>
    </row>
    <row r="96" spans="1:5" ht="16.5" x14ac:dyDescent="0.25">
      <c r="A96" s="36" t="s">
        <v>123</v>
      </c>
      <c r="B96" s="62" t="s">
        <v>556</v>
      </c>
      <c r="C96" s="37"/>
      <c r="D96" s="43">
        <f>VLOOKUP(B96,[1]BCTHTC!C$12:E$118,3,0)</f>
        <v>218396</v>
      </c>
      <c r="E96" s="44">
        <f>VLOOKUP(B96,[1]BCTHTC!C$12:F$118,4,0)</f>
        <v>218396</v>
      </c>
    </row>
    <row r="97" spans="1:5" ht="16.5" x14ac:dyDescent="0.25">
      <c r="A97" s="36" t="s">
        <v>124</v>
      </c>
      <c r="B97" s="62" t="s">
        <v>557</v>
      </c>
      <c r="C97" s="37"/>
      <c r="D97" s="43"/>
      <c r="E97" s="44"/>
    </row>
    <row r="98" spans="1:5" ht="16.5" x14ac:dyDescent="0.25">
      <c r="A98" s="26" t="s">
        <v>125</v>
      </c>
      <c r="B98" s="61" t="s">
        <v>558</v>
      </c>
      <c r="C98" s="37"/>
      <c r="D98" s="43">
        <f>VLOOKUP(B98,[1]BCTHTC!C$12:E$118,3,0)</f>
        <v>0</v>
      </c>
      <c r="E98" s="44">
        <f>VLOOKUP(B98,[1]BCTHTC!C$12:F$118,4,0)</f>
        <v>0</v>
      </c>
    </row>
    <row r="99" spans="1:5" ht="16.5" x14ac:dyDescent="0.25">
      <c r="A99" s="36" t="s">
        <v>126</v>
      </c>
      <c r="B99" s="62" t="s">
        <v>559</v>
      </c>
      <c r="C99" s="37"/>
      <c r="D99" s="43"/>
      <c r="E99" s="44"/>
    </row>
    <row r="100" spans="1:5" ht="16.5" x14ac:dyDescent="0.25">
      <c r="A100" s="36" t="s">
        <v>127</v>
      </c>
      <c r="B100" s="62" t="s">
        <v>560</v>
      </c>
      <c r="C100" s="37"/>
      <c r="D100" s="43"/>
      <c r="E100" s="44"/>
    </row>
    <row r="101" spans="1:5" ht="16.5" x14ac:dyDescent="0.25">
      <c r="A101" s="36" t="s">
        <v>128</v>
      </c>
      <c r="B101" s="62" t="s">
        <v>561</v>
      </c>
      <c r="C101" s="37"/>
      <c r="D101" s="43"/>
      <c r="E101" s="44"/>
    </row>
    <row r="102" spans="1:5" ht="16.5" x14ac:dyDescent="0.25">
      <c r="A102" s="36" t="s">
        <v>129</v>
      </c>
      <c r="B102" s="62" t="s">
        <v>562</v>
      </c>
      <c r="C102" s="37"/>
      <c r="D102" s="43"/>
      <c r="E102" s="44"/>
    </row>
    <row r="103" spans="1:5" ht="16.5" x14ac:dyDescent="0.25">
      <c r="A103" s="36" t="s">
        <v>130</v>
      </c>
      <c r="B103" s="62" t="s">
        <v>563</v>
      </c>
      <c r="C103" s="37"/>
      <c r="D103" s="43"/>
      <c r="E103" s="44"/>
    </row>
    <row r="104" spans="1:5" ht="16.5" x14ac:dyDescent="0.25">
      <c r="A104" s="36" t="s">
        <v>131</v>
      </c>
      <c r="B104" s="62" t="s">
        <v>564</v>
      </c>
      <c r="C104" s="37"/>
      <c r="D104" s="43"/>
      <c r="E104" s="44"/>
    </row>
    <row r="105" spans="1:5" ht="16.5" x14ac:dyDescent="0.25">
      <c r="A105" s="36" t="s">
        <v>132</v>
      </c>
      <c r="B105" s="62" t="s">
        <v>565</v>
      </c>
      <c r="C105" s="37"/>
      <c r="D105" s="43"/>
      <c r="E105" s="44"/>
    </row>
    <row r="106" spans="1:5" ht="16.5" x14ac:dyDescent="0.25">
      <c r="A106" s="36" t="s">
        <v>133</v>
      </c>
      <c r="B106" s="62" t="s">
        <v>566</v>
      </c>
      <c r="C106" s="37"/>
      <c r="D106" s="43"/>
      <c r="E106" s="44"/>
    </row>
    <row r="107" spans="1:5" ht="16.5" x14ac:dyDescent="0.25">
      <c r="A107" s="36" t="s">
        <v>134</v>
      </c>
      <c r="B107" s="62" t="s">
        <v>567</v>
      </c>
      <c r="C107" s="37"/>
      <c r="D107" s="43"/>
      <c r="E107" s="44"/>
    </row>
    <row r="108" spans="1:5" ht="16.5" x14ac:dyDescent="0.25">
      <c r="A108" s="36" t="s">
        <v>135</v>
      </c>
      <c r="B108" s="62" t="s">
        <v>568</v>
      </c>
      <c r="C108" s="37"/>
      <c r="D108" s="43"/>
      <c r="E108" s="44"/>
    </row>
    <row r="109" spans="1:5" ht="16.5" x14ac:dyDescent="0.25">
      <c r="A109" s="36" t="s">
        <v>136</v>
      </c>
      <c r="B109" s="62" t="s">
        <v>569</v>
      </c>
      <c r="C109" s="37"/>
      <c r="D109" s="43"/>
      <c r="E109" s="44"/>
    </row>
    <row r="110" spans="1:5" ht="16.5" x14ac:dyDescent="0.25">
      <c r="A110" s="36" t="s">
        <v>137</v>
      </c>
      <c r="B110" s="62" t="s">
        <v>570</v>
      </c>
      <c r="C110" s="37"/>
      <c r="D110" s="43"/>
      <c r="E110" s="44"/>
    </row>
    <row r="111" spans="1:5" ht="16.5" x14ac:dyDescent="0.25">
      <c r="A111" s="36" t="s">
        <v>138</v>
      </c>
      <c r="B111" s="62" t="s">
        <v>571</v>
      </c>
      <c r="C111" s="37"/>
      <c r="D111" s="43"/>
      <c r="E111" s="44"/>
    </row>
    <row r="112" spans="1:5" ht="16.5" x14ac:dyDescent="0.25">
      <c r="A112" s="36" t="s">
        <v>139</v>
      </c>
      <c r="B112" s="62" t="s">
        <v>572</v>
      </c>
      <c r="C112" s="37"/>
      <c r="D112" s="43"/>
      <c r="E112" s="44"/>
    </row>
    <row r="113" spans="1:5" ht="16.5" x14ac:dyDescent="0.25">
      <c r="A113" s="36" t="s">
        <v>140</v>
      </c>
      <c r="B113" s="62" t="s">
        <v>573</v>
      </c>
      <c r="C113" s="37"/>
      <c r="D113" s="43"/>
      <c r="E113" s="44"/>
    </row>
    <row r="114" spans="1:5" ht="16.5" x14ac:dyDescent="0.25">
      <c r="A114" s="36" t="s">
        <v>141</v>
      </c>
      <c r="B114" s="62" t="s">
        <v>574</v>
      </c>
      <c r="C114" s="37"/>
      <c r="D114" s="43"/>
      <c r="E114" s="44"/>
    </row>
    <row r="115" spans="1:5" ht="16.5" x14ac:dyDescent="0.25">
      <c r="A115" s="36" t="s">
        <v>142</v>
      </c>
      <c r="B115" s="62" t="s">
        <v>575</v>
      </c>
      <c r="C115" s="37"/>
      <c r="D115" s="43">
        <f>VLOOKUP(B115,[1]BCTHTC!C$12:E$118,3,0)</f>
        <v>0</v>
      </c>
      <c r="E115" s="44">
        <f>VLOOKUP(B115,[1]BCTHTC!C$12:F$118,4,0)</f>
        <v>0</v>
      </c>
    </row>
    <row r="116" spans="1:5" ht="15.95" customHeight="1" x14ac:dyDescent="0.25">
      <c r="A116" s="34" t="s">
        <v>143</v>
      </c>
      <c r="B116" s="41"/>
      <c r="C116" s="36"/>
      <c r="D116" s="43"/>
      <c r="E116" s="44"/>
    </row>
    <row r="117" spans="1:5" ht="15.95" customHeight="1" x14ac:dyDescent="0.25">
      <c r="A117" s="34" t="s">
        <v>144</v>
      </c>
      <c r="B117" s="61" t="s">
        <v>576</v>
      </c>
      <c r="C117" s="36"/>
      <c r="D117" s="43">
        <f>VLOOKUP(B117,[1]BCTHTC!C$12:E$118,3,0)</f>
        <v>162408367954</v>
      </c>
      <c r="E117" s="44">
        <f>VLOOKUP(B117,[1]BCTHTC!C$12:F$118,4,0)</f>
        <v>161934559827</v>
      </c>
    </row>
    <row r="118" spans="1:5" ht="16.5" x14ac:dyDescent="0.25">
      <c r="A118" s="26" t="s">
        <v>145</v>
      </c>
      <c r="B118" s="61" t="s">
        <v>577</v>
      </c>
      <c r="C118" s="37"/>
      <c r="D118" s="43">
        <f>VLOOKUP(B118,[1]BCTHTC!C$12:E$118,3,0)</f>
        <v>162408367954</v>
      </c>
      <c r="E118" s="44">
        <f>VLOOKUP(B118,[1]BCTHTC!C$12:F$118,4,0)</f>
        <v>161934559827</v>
      </c>
    </row>
    <row r="119" spans="1:5" ht="16.5" x14ac:dyDescent="0.25">
      <c r="A119" s="36" t="s">
        <v>146</v>
      </c>
      <c r="B119" s="62" t="s">
        <v>578</v>
      </c>
      <c r="C119" s="37"/>
      <c r="D119" s="43">
        <f>VLOOKUP(B119,[1]BCTHTC!C$12:E$118,3,0)</f>
        <v>160000000000</v>
      </c>
      <c r="E119" s="44">
        <f>VLOOKUP(B119,[1]BCTHTC!C$12:F$118,4,0)</f>
        <v>160000000000</v>
      </c>
    </row>
    <row r="120" spans="1:5" ht="16.5" x14ac:dyDescent="0.25">
      <c r="A120" s="36" t="s">
        <v>147</v>
      </c>
      <c r="B120" s="62" t="s">
        <v>579</v>
      </c>
      <c r="C120" s="37"/>
      <c r="D120" s="43">
        <f>VLOOKUP(B120,[1]BCTHTC!C$12:E$118,3,0)</f>
        <v>160000000000</v>
      </c>
      <c r="E120" s="44">
        <f>VLOOKUP(B120,[1]BCTHTC!C$12:F$118,4,0)</f>
        <v>160000000000</v>
      </c>
    </row>
    <row r="121" spans="1:5" ht="16.5" x14ac:dyDescent="0.25">
      <c r="A121" s="36" t="s">
        <v>148</v>
      </c>
      <c r="B121" s="62" t="s">
        <v>149</v>
      </c>
      <c r="C121" s="37"/>
      <c r="D121" s="43">
        <f>VLOOKUP(B121,[1]BCTHTC!C$12:E$118,3,0)</f>
        <v>160000000000</v>
      </c>
      <c r="E121" s="44">
        <f>VLOOKUP(B121,[1]BCTHTC!C$12:F$118,4,0)</f>
        <v>160000000000</v>
      </c>
    </row>
    <row r="122" spans="1:5" ht="16.5" x14ac:dyDescent="0.25">
      <c r="A122" s="36" t="s">
        <v>150</v>
      </c>
      <c r="B122" s="62" t="s">
        <v>151</v>
      </c>
      <c r="C122" s="37"/>
      <c r="D122" s="43">
        <f>VLOOKUP(B122,[1]BCTHTC!C$12:E$118,3,0)</f>
        <v>0</v>
      </c>
      <c r="E122" s="44">
        <f>VLOOKUP(B122,[1]BCTHTC!C$12:F$118,4,0)</f>
        <v>0</v>
      </c>
    </row>
    <row r="123" spans="1:5" ht="16.5" x14ac:dyDescent="0.25">
      <c r="A123" s="36" t="s">
        <v>152</v>
      </c>
      <c r="B123" s="62" t="s">
        <v>580</v>
      </c>
      <c r="C123" s="37"/>
      <c r="D123" s="43">
        <f>VLOOKUP(B123,[1]BCTHTC!C$12:E$118,3,0)</f>
        <v>0</v>
      </c>
      <c r="E123" s="44">
        <f>VLOOKUP(B123,[1]BCTHTC!C$12:F$118,4,0)</f>
        <v>0</v>
      </c>
    </row>
    <row r="124" spans="1:5" ht="16.5" x14ac:dyDescent="0.25">
      <c r="A124" s="36" t="s">
        <v>153</v>
      </c>
      <c r="B124" s="62" t="s">
        <v>581</v>
      </c>
      <c r="C124" s="37"/>
      <c r="D124" s="43">
        <f>VLOOKUP(B124,[1]BCTHTC!C$12:E$118,3,0)</f>
        <v>0</v>
      </c>
      <c r="E124" s="44">
        <f>VLOOKUP(B124,[1]BCTHTC!C$12:F$118,4,0)</f>
        <v>0</v>
      </c>
    </row>
    <row r="125" spans="1:5" ht="16.5" x14ac:dyDescent="0.25">
      <c r="A125" s="36" t="s">
        <v>154</v>
      </c>
      <c r="B125" s="62" t="s">
        <v>582</v>
      </c>
      <c r="C125" s="37"/>
      <c r="D125" s="43">
        <f>VLOOKUP(B125,[1]BCTHTC!C$12:E$118,3,0)</f>
        <v>0</v>
      </c>
      <c r="E125" s="44">
        <f>VLOOKUP(B125,[1]BCTHTC!C$12:F$118,4,0)</f>
        <v>0</v>
      </c>
    </row>
    <row r="126" spans="1:5" ht="16.5" x14ac:dyDescent="0.25">
      <c r="A126" s="36" t="s">
        <v>155</v>
      </c>
      <c r="B126" s="62" t="s">
        <v>583</v>
      </c>
      <c r="C126" s="37"/>
      <c r="D126" s="43">
        <f>VLOOKUP(B126,[1]BCTHTC!C$12:E$118,3,0)</f>
        <v>0</v>
      </c>
      <c r="E126" s="44">
        <f>VLOOKUP(B126,[1]BCTHTC!C$12:F$118,4,0)</f>
        <v>0</v>
      </c>
    </row>
    <row r="127" spans="1:5" ht="16.5" x14ac:dyDescent="0.25">
      <c r="A127" s="36" t="s">
        <v>156</v>
      </c>
      <c r="B127" s="62" t="s">
        <v>584</v>
      </c>
      <c r="C127" s="37"/>
      <c r="D127" s="43">
        <f>VLOOKUP(B127,[1]BCTHTC!C$12:E$118,3,0)</f>
        <v>0</v>
      </c>
      <c r="E127" s="44">
        <f>VLOOKUP(B127,[1]BCTHTC!C$12:F$118,4,0)</f>
        <v>0</v>
      </c>
    </row>
    <row r="128" spans="1:5" ht="16.5" x14ac:dyDescent="0.25">
      <c r="A128" s="36" t="s">
        <v>157</v>
      </c>
      <c r="B128" s="62" t="s">
        <v>585</v>
      </c>
      <c r="C128" s="37"/>
      <c r="D128" s="43">
        <f>VLOOKUP(B128,[1]BCTHTC!C$12:E$118,3,0)</f>
        <v>0</v>
      </c>
      <c r="E128" s="44">
        <f>VLOOKUP(B128,[1]BCTHTC!C$12:F$118,4,0)</f>
        <v>0</v>
      </c>
    </row>
    <row r="129" spans="1:5" ht="16.5" x14ac:dyDescent="0.25">
      <c r="A129" s="36" t="s">
        <v>158</v>
      </c>
      <c r="B129" s="62" t="s">
        <v>586</v>
      </c>
      <c r="C129" s="37"/>
      <c r="D129" s="43">
        <f>VLOOKUP(B129,[1]BCTHTC!C$12:E$118,3,0)</f>
        <v>0</v>
      </c>
      <c r="E129" s="44">
        <f>VLOOKUP(B129,[1]BCTHTC!C$12:F$118,4,0)</f>
        <v>0</v>
      </c>
    </row>
    <row r="130" spans="1:5" ht="16.5" x14ac:dyDescent="0.25">
      <c r="A130" s="36" t="s">
        <v>159</v>
      </c>
      <c r="B130" s="62" t="s">
        <v>587</v>
      </c>
      <c r="C130" s="37"/>
      <c r="D130" s="43">
        <f>VLOOKUP(B130,[1]BCTHTC!C$12:E$118,3,0)</f>
        <v>636000000</v>
      </c>
      <c r="E130" s="44">
        <f>VLOOKUP(B130,[1]BCTHTC!C$12:F$118,4,0)</f>
        <v>636000000</v>
      </c>
    </row>
    <row r="131" spans="1:5" ht="16.5" x14ac:dyDescent="0.25">
      <c r="A131" s="36" t="s">
        <v>160</v>
      </c>
      <c r="B131" s="62" t="s">
        <v>588</v>
      </c>
      <c r="C131" s="37"/>
      <c r="D131" s="43">
        <f>VLOOKUP(B131,[1]BCTHTC!C$12:E$118,3,0)</f>
        <v>0</v>
      </c>
      <c r="E131" s="44">
        <f>VLOOKUP(B131,[1]BCTHTC!C$12:F$118,4,0)</f>
        <v>0</v>
      </c>
    </row>
    <row r="132" spans="1:5" ht="16.5" x14ac:dyDescent="0.25">
      <c r="A132" s="36" t="s">
        <v>161</v>
      </c>
      <c r="B132" s="62" t="s">
        <v>589</v>
      </c>
      <c r="C132" s="37"/>
      <c r="D132" s="43">
        <f>VLOOKUP(B132,[1]BCTHTC!C$12:E$118,3,0)</f>
        <v>1772367954</v>
      </c>
      <c r="E132" s="44">
        <f>VLOOKUP(B132,[1]BCTHTC!C$12:F$118,4,0)</f>
        <v>1298559827</v>
      </c>
    </row>
    <row r="133" spans="1:5" ht="16.5" x14ac:dyDescent="0.25">
      <c r="A133" s="36" t="s">
        <v>162</v>
      </c>
      <c r="B133" s="62" t="s">
        <v>590</v>
      </c>
      <c r="C133" s="37"/>
      <c r="D133" s="43">
        <f>VLOOKUP(B133,[1]BCTHTC!C$12:E$118,3,0)</f>
        <v>9179103714</v>
      </c>
      <c r="E133" s="44">
        <f>VLOOKUP(B133,[1]BCTHTC!C$12:F$118,4,0)</f>
        <v>8692294087</v>
      </c>
    </row>
    <row r="134" spans="1:5" ht="16.5" x14ac:dyDescent="0.25">
      <c r="A134" s="36" t="s">
        <v>163</v>
      </c>
      <c r="B134" s="62" t="s">
        <v>591</v>
      </c>
      <c r="C134" s="37"/>
      <c r="D134" s="43">
        <f>VLOOKUP(B134,[1]BCTHTC!C$12:E$118,3,0)</f>
        <v>-7406735760</v>
      </c>
      <c r="E134" s="44">
        <f>VLOOKUP(B134,[1]BCTHTC!C$12:F$118,4,0)</f>
        <v>-7393734260</v>
      </c>
    </row>
    <row r="135" spans="1:5" ht="16.5" x14ac:dyDescent="0.25">
      <c r="A135" s="26" t="s">
        <v>164</v>
      </c>
      <c r="B135" s="61" t="s">
        <v>592</v>
      </c>
      <c r="C135" s="37"/>
      <c r="D135" s="43">
        <f>VLOOKUP(B135,[1]BCTHTC!C$12:E$118,3,0)</f>
        <v>0</v>
      </c>
      <c r="E135" s="44">
        <f>VLOOKUP(B135,[1]BCTHTC!C$12:F$118,4,0)</f>
        <v>0</v>
      </c>
    </row>
    <row r="136" spans="1:5" ht="15.95" customHeight="1" x14ac:dyDescent="0.25">
      <c r="A136" s="20" t="s">
        <v>165</v>
      </c>
      <c r="B136" s="60"/>
      <c r="C136" s="36"/>
      <c r="D136" s="43"/>
      <c r="E136" s="44"/>
    </row>
    <row r="137" spans="1:5" ht="15.95" customHeight="1" x14ac:dyDescent="0.25">
      <c r="A137" s="34" t="s">
        <v>166</v>
      </c>
      <c r="B137" s="61" t="s">
        <v>593</v>
      </c>
      <c r="C137" s="36"/>
      <c r="D137" s="43">
        <f>VLOOKUP(B137,[1]BCTHTC!C$12:E$118,3,0)</f>
        <v>180895597133</v>
      </c>
      <c r="E137" s="44">
        <f>VLOOKUP(B137,[1]BCTHTC!C$12:F$118,4,0)</f>
        <v>176591976116</v>
      </c>
    </row>
  </sheetData>
  <protectedRanges>
    <protectedRange sqref="D50:E50" name="Range1_1_2"/>
    <protectedRange sqref="D58:E58" name="Range1_1_3"/>
  </protectedRanges>
  <dataValidations count="1">
    <dataValidation type="whole" operator="lessThanOrEqual" allowBlank="1" showInputMessage="1" showErrorMessage="1" sqref="D50:E50 D58:E58">
      <formula1>1000000000000000</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topLeftCell="A37" workbookViewId="0">
      <selection activeCell="D46" sqref="D46"/>
    </sheetView>
  </sheetViews>
  <sheetFormatPr defaultRowHeight="15" x14ac:dyDescent="0.25"/>
  <cols>
    <col min="1" max="1" width="56.5703125" customWidth="1"/>
    <col min="2" max="2" width="11" style="45" customWidth="1"/>
    <col min="3" max="3" width="13.42578125" hidden="1" customWidth="1"/>
    <col min="4" max="4" width="21.28515625" style="45" customWidth="1"/>
    <col min="5" max="5" width="23.140625" style="45" customWidth="1"/>
    <col min="6" max="6" width="8.85546875" style="38" customWidth="1"/>
  </cols>
  <sheetData>
    <row r="1" spans="1:6" ht="16.5" x14ac:dyDescent="0.25">
      <c r="A1" s="63" t="s">
        <v>214</v>
      </c>
      <c r="B1" s="63"/>
      <c r="C1" s="63"/>
      <c r="D1" s="63"/>
      <c r="E1" s="63"/>
    </row>
    <row r="2" spans="1:6" ht="17.25" customHeight="1" x14ac:dyDescent="0.25">
      <c r="A2" s="34" t="s">
        <v>22</v>
      </c>
      <c r="B2" s="61" t="s">
        <v>428</v>
      </c>
      <c r="C2" s="26" t="s">
        <v>23</v>
      </c>
      <c r="D2" s="46" t="s">
        <v>24</v>
      </c>
      <c r="E2" s="46" t="s">
        <v>25</v>
      </c>
    </row>
    <row r="3" spans="1:6" ht="16.5" x14ac:dyDescent="0.25">
      <c r="A3" s="37" t="s">
        <v>26</v>
      </c>
      <c r="B3" s="62" t="s">
        <v>27</v>
      </c>
      <c r="C3" s="37" t="s">
        <v>28</v>
      </c>
      <c r="D3" s="41">
        <v>1</v>
      </c>
      <c r="E3" s="41">
        <v>2</v>
      </c>
    </row>
    <row r="4" spans="1:6" ht="33" x14ac:dyDescent="0.25">
      <c r="A4" s="26" t="s">
        <v>167</v>
      </c>
      <c r="B4" s="43"/>
      <c r="C4" s="37"/>
      <c r="D4" s="43"/>
      <c r="E4" s="43"/>
      <c r="F4" s="40"/>
    </row>
    <row r="5" spans="1:6" ht="16.5" x14ac:dyDescent="0.25">
      <c r="A5" s="36" t="s">
        <v>168</v>
      </c>
      <c r="B5" s="62" t="s">
        <v>682</v>
      </c>
      <c r="C5" s="37"/>
      <c r="D5" s="43"/>
      <c r="E5" s="43"/>
      <c r="F5" s="40"/>
    </row>
    <row r="6" spans="1:6" ht="16.5" x14ac:dyDescent="0.25">
      <c r="A6" s="36" t="s">
        <v>169</v>
      </c>
      <c r="B6" s="62" t="s">
        <v>687</v>
      </c>
      <c r="C6" s="37"/>
      <c r="D6" s="43"/>
      <c r="E6" s="43"/>
      <c r="F6" s="40"/>
    </row>
    <row r="7" spans="1:6" ht="16.5" x14ac:dyDescent="0.25">
      <c r="A7" s="36" t="s">
        <v>170</v>
      </c>
      <c r="B7" s="62" t="s">
        <v>688</v>
      </c>
      <c r="C7" s="37"/>
      <c r="D7" s="43"/>
      <c r="E7" s="43"/>
      <c r="F7" s="40"/>
    </row>
    <row r="8" spans="1:6" ht="16.5" x14ac:dyDescent="0.25">
      <c r="A8" s="36" t="s">
        <v>171</v>
      </c>
      <c r="B8" s="62" t="s">
        <v>689</v>
      </c>
      <c r="C8" s="37"/>
      <c r="D8" s="43"/>
      <c r="E8" s="43"/>
      <c r="F8" s="40"/>
    </row>
    <row r="9" spans="1:6" ht="16.5" x14ac:dyDescent="0.25">
      <c r="A9" s="36" t="s">
        <v>172</v>
      </c>
      <c r="B9" s="62" t="s">
        <v>690</v>
      </c>
      <c r="C9" s="37"/>
      <c r="D9" s="43"/>
      <c r="E9" s="43"/>
      <c r="F9" s="40"/>
    </row>
    <row r="10" spans="1:6" ht="16.5" x14ac:dyDescent="0.25">
      <c r="A10" s="36" t="s">
        <v>173</v>
      </c>
      <c r="B10" s="62" t="s">
        <v>683</v>
      </c>
      <c r="C10" s="37"/>
      <c r="D10" s="43">
        <f>VLOOKUP(B10,[1]BCTHTC!C$126:E$173,3,0)</f>
        <v>16000000</v>
      </c>
      <c r="E10" s="43">
        <f>VLOOKUP(B10,[1]BCTHTC!C$126:F$173,4,0)</f>
        <v>16000000</v>
      </c>
      <c r="F10" s="40"/>
    </row>
    <row r="11" spans="1:6" ht="16.5" x14ac:dyDescent="0.25">
      <c r="A11" s="36" t="s">
        <v>174</v>
      </c>
      <c r="B11" s="62" t="s">
        <v>684</v>
      </c>
      <c r="C11" s="37"/>
      <c r="D11" s="43">
        <f>VLOOKUP(B11,[1]BCTHTC!C$126:E$173,3,0)</f>
        <v>0</v>
      </c>
      <c r="E11" s="43">
        <f>VLOOKUP(B11,[1]BCTHTC!C$126:F$173,4,0)</f>
        <v>0</v>
      </c>
      <c r="F11" s="40"/>
    </row>
    <row r="12" spans="1:6" ht="33" x14ac:dyDescent="0.25">
      <c r="A12" s="36" t="s">
        <v>175</v>
      </c>
      <c r="B12" s="62" t="s">
        <v>685</v>
      </c>
      <c r="C12" s="37"/>
      <c r="D12" s="43">
        <f>VLOOKUP(B12,[1]BCTHTC!C$126:E$173,3,0)</f>
        <v>1608850000</v>
      </c>
      <c r="E12" s="43">
        <f>VLOOKUP(B12,[1]BCTHTC!C$126:F$173,4,0)</f>
        <v>1608850000</v>
      </c>
      <c r="F12" s="40"/>
    </row>
    <row r="13" spans="1:6" ht="33" x14ac:dyDescent="0.25">
      <c r="A13" s="36" t="s">
        <v>176</v>
      </c>
      <c r="B13" s="62" t="s">
        <v>686</v>
      </c>
      <c r="C13" s="37"/>
      <c r="D13" s="43">
        <f>VLOOKUP(B13,[1]BCTHTC!C$126:E$173,3,0)</f>
        <v>0</v>
      </c>
      <c r="E13" s="43">
        <f>VLOOKUP(B13,[1]BCTHTC!C$126:F$173,4,0)</f>
        <v>0</v>
      </c>
      <c r="F13" s="40"/>
    </row>
    <row r="14" spans="1:6" ht="16.5" x14ac:dyDescent="0.25">
      <c r="A14" s="36" t="s">
        <v>177</v>
      </c>
      <c r="B14" s="62" t="s">
        <v>597</v>
      </c>
      <c r="C14" s="37"/>
      <c r="D14" s="43"/>
      <c r="E14" s="43"/>
      <c r="F14" s="40"/>
    </row>
    <row r="15" spans="1:6" ht="16.5" x14ac:dyDescent="0.25">
      <c r="A15" s="36" t="s">
        <v>178</v>
      </c>
      <c r="B15" s="62" t="s">
        <v>598</v>
      </c>
      <c r="C15" s="37"/>
      <c r="D15" s="43"/>
      <c r="E15" s="43"/>
      <c r="F15" s="40"/>
    </row>
    <row r="16" spans="1:6" ht="16.5" x14ac:dyDescent="0.25">
      <c r="A16" s="36" t="s">
        <v>179</v>
      </c>
      <c r="B16" s="62" t="s">
        <v>731</v>
      </c>
      <c r="C16" s="37"/>
      <c r="D16" s="43">
        <f>VLOOKUP(B16,[1]BCTHTC!C$126:E$173,3,0)</f>
        <v>19540000000</v>
      </c>
      <c r="E16" s="43">
        <f>VLOOKUP(B16,[1]BCTHTC!C$126:F$173,4,0)</f>
        <v>19540000000</v>
      </c>
      <c r="F16" s="40"/>
    </row>
    <row r="17" spans="1:6" ht="16.5" x14ac:dyDescent="0.25">
      <c r="A17" s="36" t="s">
        <v>180</v>
      </c>
      <c r="B17" s="62" t="s">
        <v>600</v>
      </c>
      <c r="C17" s="37"/>
      <c r="D17" s="43"/>
      <c r="E17" s="43"/>
      <c r="F17" s="40"/>
    </row>
    <row r="18" spans="1:6" ht="33" x14ac:dyDescent="0.25">
      <c r="A18" s="26" t="s">
        <v>181</v>
      </c>
      <c r="B18" s="43"/>
      <c r="C18" s="37"/>
      <c r="D18" s="43"/>
      <c r="E18" s="43"/>
      <c r="F18" s="40"/>
    </row>
    <row r="19" spans="1:6" ht="33" x14ac:dyDescent="0.25">
      <c r="A19" s="36" t="s">
        <v>182</v>
      </c>
      <c r="B19" s="62" t="s">
        <v>691</v>
      </c>
      <c r="C19" s="37"/>
      <c r="D19" s="43">
        <f>VLOOKUP(B19,[1]BCTHTC!C$126:E$173,3,0)</f>
        <v>2264321400000</v>
      </c>
      <c r="E19" s="43">
        <f>VLOOKUP(B19,[1]BCTHTC!C$126:F$173,4,0)</f>
        <v>1990670520000</v>
      </c>
      <c r="F19" s="40"/>
    </row>
    <row r="20" spans="1:6" ht="16.5" x14ac:dyDescent="0.25">
      <c r="A20" s="36" t="s">
        <v>183</v>
      </c>
      <c r="B20" s="62" t="s">
        <v>692</v>
      </c>
      <c r="C20" s="37"/>
      <c r="D20" s="43">
        <f>VLOOKUP(B20,[1]BCTHTC!C$126:E$173,3,0)</f>
        <v>2175604870000</v>
      </c>
      <c r="E20" s="43">
        <f>VLOOKUP(B20,[1]BCTHTC!C$126:F$173,4,0)</f>
        <v>1898932140000</v>
      </c>
      <c r="F20" s="40"/>
    </row>
    <row r="21" spans="1:6" ht="16.5" x14ac:dyDescent="0.25">
      <c r="A21" s="36" t="s">
        <v>184</v>
      </c>
      <c r="B21" s="62" t="s">
        <v>693</v>
      </c>
      <c r="C21" s="37"/>
      <c r="D21" s="43">
        <f>VLOOKUP(B21,[1]BCTHTC!C$126:E$173,3,0)</f>
        <v>1986100000</v>
      </c>
      <c r="E21" s="43">
        <f>VLOOKUP(B21,[1]BCTHTC!C$126:F$173,4,0)</f>
        <v>4986450000</v>
      </c>
      <c r="F21" s="40"/>
    </row>
    <row r="22" spans="1:6" ht="16.5" x14ac:dyDescent="0.25">
      <c r="A22" s="36" t="s">
        <v>185</v>
      </c>
      <c r="B22" s="62" t="s">
        <v>694</v>
      </c>
      <c r="C22" s="37"/>
      <c r="D22" s="43">
        <f>VLOOKUP(B22,[1]BCTHTC!C$126:E$173,3,0)</f>
        <v>82100130000</v>
      </c>
      <c r="E22" s="43">
        <f>VLOOKUP(B22,[1]BCTHTC!C$126:F$173,4,0)</f>
        <v>82100130000</v>
      </c>
      <c r="F22" s="40"/>
    </row>
    <row r="23" spans="1:6" ht="16.5" x14ac:dyDescent="0.25">
      <c r="A23" s="36" t="s">
        <v>186</v>
      </c>
      <c r="B23" s="62" t="s">
        <v>695</v>
      </c>
      <c r="C23" s="37"/>
      <c r="D23" s="43">
        <f>VLOOKUP(B23,[1]BCTHTC!C$126:E$173,3,0)</f>
        <v>0</v>
      </c>
      <c r="E23" s="43">
        <f>VLOOKUP(B23,[1]BCTHTC!C$126:F$173,4,0)</f>
        <v>0</v>
      </c>
      <c r="F23" s="40"/>
    </row>
    <row r="24" spans="1:6" ht="16.5" x14ac:dyDescent="0.25">
      <c r="A24" s="36" t="s">
        <v>187</v>
      </c>
      <c r="B24" s="62" t="s">
        <v>696</v>
      </c>
      <c r="C24" s="37"/>
      <c r="D24" s="43">
        <f>VLOOKUP(B24,[1]BCTHTC!C$126:E$173,3,0)</f>
        <v>4630300000</v>
      </c>
      <c r="E24" s="43">
        <f>VLOOKUP(B24,[1]BCTHTC!C$126:F$173,4,0)</f>
        <v>4651800000</v>
      </c>
      <c r="F24" s="40"/>
    </row>
    <row r="25" spans="1:6" ht="16.5" x14ac:dyDescent="0.25">
      <c r="A25" s="36" t="s">
        <v>188</v>
      </c>
      <c r="B25" s="62" t="s">
        <v>697</v>
      </c>
      <c r="C25" s="37"/>
      <c r="D25" s="43">
        <f>VLOOKUP(B25,[1]BCTHTC!C$126:E$173,3,0)</f>
        <v>0</v>
      </c>
      <c r="E25" s="43">
        <f>VLOOKUP(B25,[1]BCTHTC!C$126:F$173,4,0)</f>
        <v>0</v>
      </c>
      <c r="F25" s="40"/>
    </row>
    <row r="26" spans="1:6" ht="33" x14ac:dyDescent="0.25">
      <c r="A26" s="36" t="s">
        <v>189</v>
      </c>
      <c r="B26" s="62" t="s">
        <v>698</v>
      </c>
      <c r="C26" s="37"/>
      <c r="D26" s="43">
        <f>VLOOKUP(B26,[1]BCTHTC!C$126:E$173,3,0)</f>
        <v>1754210000</v>
      </c>
      <c r="E26" s="43">
        <f>VLOOKUP(B26,[1]BCTHTC!C$126:F$173,4,0)</f>
        <v>200120000</v>
      </c>
      <c r="F26" s="40"/>
    </row>
    <row r="27" spans="1:6" ht="33" x14ac:dyDescent="0.25">
      <c r="A27" s="36" t="s">
        <v>190</v>
      </c>
      <c r="B27" s="62" t="s">
        <v>699</v>
      </c>
      <c r="C27" s="37"/>
      <c r="D27" s="43">
        <f>VLOOKUP(B27,[1]BCTHTC!C$126:E$173,3,0)</f>
        <v>1754210000</v>
      </c>
      <c r="E27" s="43">
        <f>VLOOKUP(B27,[1]BCTHTC!C$126:F$173,4,0)</f>
        <v>200120000</v>
      </c>
      <c r="F27" s="40"/>
    </row>
    <row r="28" spans="1:6" ht="33" x14ac:dyDescent="0.25">
      <c r="A28" s="36" t="s">
        <v>191</v>
      </c>
      <c r="B28" s="62" t="s">
        <v>700</v>
      </c>
      <c r="C28" s="37"/>
      <c r="D28" s="43">
        <f>VLOOKUP(B28,[1]BCTHTC!C$126:E$173,3,0)</f>
        <v>0</v>
      </c>
      <c r="E28" s="43">
        <f>VLOOKUP(B28,[1]BCTHTC!C$126:F$173,4,0)</f>
        <v>0</v>
      </c>
      <c r="F28" s="40"/>
    </row>
    <row r="29" spans="1:6" ht="33" x14ac:dyDescent="0.25">
      <c r="A29" s="36" t="s">
        <v>192</v>
      </c>
      <c r="B29" s="69" t="s">
        <v>701</v>
      </c>
      <c r="C29" s="37"/>
      <c r="D29" s="43">
        <f>VLOOKUP(B29,[1]BCTHTC!C$126:E$173,3,0)</f>
        <v>0</v>
      </c>
      <c r="E29" s="43">
        <f>VLOOKUP(B29,[1]BCTHTC!C$126:F$173,4,0)</f>
        <v>0</v>
      </c>
      <c r="F29" s="40"/>
    </row>
    <row r="30" spans="1:6" ht="33" x14ac:dyDescent="0.25">
      <c r="A30" s="36" t="s">
        <v>193</v>
      </c>
      <c r="B30" s="62" t="s">
        <v>702</v>
      </c>
      <c r="C30" s="37"/>
      <c r="D30" s="43">
        <f>VLOOKUP(B30,[1]BCTHTC!C$126:E$173,3,0)</f>
        <v>0</v>
      </c>
      <c r="E30" s="43">
        <f>VLOOKUP(B30,[1]BCTHTC!C$126:F$173,4,0)</f>
        <v>0</v>
      </c>
      <c r="F30" s="40"/>
    </row>
    <row r="31" spans="1:6" ht="16.5" x14ac:dyDescent="0.25">
      <c r="A31" s="36" t="s">
        <v>194</v>
      </c>
      <c r="B31" s="69" t="s">
        <v>703</v>
      </c>
      <c r="C31" s="37"/>
      <c r="D31" s="43">
        <f>VLOOKUP(B31,[1]BCTHTC!C$126:E$173,3,0)</f>
        <v>24300200000</v>
      </c>
      <c r="E31" s="43">
        <f>VLOOKUP(B31,[1]BCTHTC!C$126:F$173,4,0)</f>
        <v>4586400000</v>
      </c>
      <c r="F31" s="40"/>
    </row>
    <row r="32" spans="1:6" ht="16.5" x14ac:dyDescent="0.25">
      <c r="A32" s="36" t="s">
        <v>195</v>
      </c>
      <c r="B32" s="62" t="s">
        <v>196</v>
      </c>
      <c r="C32" s="37"/>
      <c r="D32" s="43">
        <f>VLOOKUP(B32,[1]BCTHTC!C$126:E$173,3,0)</f>
        <v>0</v>
      </c>
      <c r="E32" s="43">
        <f>VLOOKUP(B32,[1]BCTHTC!C$126:F$173,4,0)</f>
        <v>0</v>
      </c>
      <c r="F32" s="40"/>
    </row>
    <row r="33" spans="1:6" ht="16.5" x14ac:dyDescent="0.25">
      <c r="A33" s="36" t="s">
        <v>197</v>
      </c>
      <c r="B33" s="62" t="s">
        <v>198</v>
      </c>
      <c r="C33" s="37"/>
      <c r="D33" s="43">
        <f>VLOOKUP(B33,[1]BCTHTC!C$126:E$173,3,0)</f>
        <v>0</v>
      </c>
      <c r="E33" s="43">
        <f>VLOOKUP(B33,[1]BCTHTC!C$126:F$173,4,0)</f>
        <v>0</v>
      </c>
      <c r="F33" s="40"/>
    </row>
    <row r="34" spans="1:6" ht="16.5" x14ac:dyDescent="0.25">
      <c r="A34" s="36" t="s">
        <v>199</v>
      </c>
      <c r="B34" s="62" t="s">
        <v>704</v>
      </c>
      <c r="C34" s="37"/>
      <c r="D34" s="43">
        <f>VLOOKUP(B34,[1]BCTHTC!C$126:E$173,3,0)</f>
        <v>0</v>
      </c>
      <c r="E34" s="43">
        <f>VLOOKUP(B34,[1]BCTHTC!C$126:F$173,4,0)</f>
        <v>0</v>
      </c>
      <c r="F34" s="40"/>
    </row>
    <row r="35" spans="1:6" ht="16.5" x14ac:dyDescent="0.25">
      <c r="A35" s="36" t="s">
        <v>200</v>
      </c>
      <c r="B35" s="62" t="s">
        <v>705</v>
      </c>
      <c r="C35" s="37"/>
      <c r="D35" s="43">
        <f>VLOOKUP(B35,[1]BCTHTC!C$126:E$173,3,0)</f>
        <v>41545032789</v>
      </c>
      <c r="E35" s="43">
        <f>VLOOKUP(B35,[1]BCTHTC!C$126:F$173,4,0)</f>
        <v>72064290821</v>
      </c>
      <c r="F35" s="40"/>
    </row>
    <row r="36" spans="1:6" ht="33" x14ac:dyDescent="0.25">
      <c r="A36" s="36" t="s">
        <v>201</v>
      </c>
      <c r="B36" s="62" t="s">
        <v>706</v>
      </c>
      <c r="C36" s="37"/>
      <c r="D36" s="43">
        <f>VLOOKUP(B36,[1]BCTHTC!C$126:E$173,3,0)</f>
        <v>25864286154</v>
      </c>
      <c r="E36" s="43">
        <f>VLOOKUP(B36,[1]BCTHTC!C$126:F$173,4,0)</f>
        <v>18761265579</v>
      </c>
      <c r="F36" s="40"/>
    </row>
    <row r="37" spans="1:6" ht="33" x14ac:dyDescent="0.25">
      <c r="A37" s="36" t="s">
        <v>202</v>
      </c>
      <c r="B37" s="62" t="s">
        <v>707</v>
      </c>
      <c r="C37" s="37"/>
      <c r="D37" s="43">
        <f>VLOOKUP(B37,[1]BCTHTC!C$126:E$173,3,0)</f>
        <v>15324233800</v>
      </c>
      <c r="E37" s="43">
        <f>VLOOKUP(B37,[1]BCTHTC!C$126:F$173,4,0)</f>
        <v>52993366153</v>
      </c>
      <c r="F37" s="40"/>
    </row>
    <row r="38" spans="1:6" ht="16.5" x14ac:dyDescent="0.25">
      <c r="A38" s="36" t="s">
        <v>203</v>
      </c>
      <c r="B38" s="62" t="s">
        <v>708</v>
      </c>
      <c r="C38" s="37"/>
      <c r="D38" s="43">
        <f>VLOOKUP(B38,[1]BCTHTC!C$126:E$173,3,0)</f>
        <v>356512835</v>
      </c>
      <c r="E38" s="43">
        <f>VLOOKUP(B38,[1]BCTHTC!C$126:F$173,4,0)</f>
        <v>309659089</v>
      </c>
      <c r="F38" s="40"/>
    </row>
    <row r="39" spans="1:6" ht="33" x14ac:dyDescent="0.25">
      <c r="A39" s="36" t="s">
        <v>204</v>
      </c>
      <c r="B39" s="62" t="s">
        <v>709</v>
      </c>
      <c r="C39" s="37"/>
      <c r="D39" s="43">
        <f>VLOOKUP(B39,[1]BCTHTC!C$126:E$173,3,0)</f>
        <v>353624163</v>
      </c>
      <c r="E39" s="43">
        <f>VLOOKUP(B39,[1]BCTHTC!C$126:F$173,4,0)</f>
        <v>306722382</v>
      </c>
      <c r="F39" s="40"/>
    </row>
    <row r="40" spans="1:6" ht="33" x14ac:dyDescent="0.25">
      <c r="A40" s="36" t="s">
        <v>205</v>
      </c>
      <c r="B40" s="62" t="s">
        <v>710</v>
      </c>
      <c r="C40" s="37"/>
      <c r="D40" s="43">
        <f>VLOOKUP(B40,[1]BCTHTC!C$126:E$173,3,0)</f>
        <v>2888672</v>
      </c>
      <c r="E40" s="43">
        <f>VLOOKUP(B40,[1]BCTHTC!C$126:F$173,4,0)</f>
        <v>2936707</v>
      </c>
      <c r="F40" s="40"/>
    </row>
    <row r="41" spans="1:6" ht="16.5" x14ac:dyDescent="0.25">
      <c r="A41" s="36" t="s">
        <v>206</v>
      </c>
      <c r="B41" s="62" t="s">
        <v>711</v>
      </c>
      <c r="C41" s="37"/>
      <c r="D41" s="43">
        <f>VLOOKUP(B41,[1]BCTHTC!C$126:E$173,3,0)</f>
        <v>0</v>
      </c>
      <c r="E41" s="43">
        <f>VLOOKUP(B41,[1]BCTHTC!C$126:F$173,4,0)</f>
        <v>0</v>
      </c>
      <c r="F41" s="40"/>
    </row>
    <row r="42" spans="1:6" ht="33" x14ac:dyDescent="0.25">
      <c r="A42" s="36" t="s">
        <v>207</v>
      </c>
      <c r="B42" s="62" t="s">
        <v>712</v>
      </c>
      <c r="C42" s="37"/>
      <c r="D42" s="43">
        <f>VLOOKUP(B42,[1]BCTHTC!C$126:E$173,3,0)</f>
        <v>41545032789</v>
      </c>
      <c r="E42" s="43">
        <f>VLOOKUP(B42,[1]BCTHTC!C$126:F$173,4,0)</f>
        <v>72064290821</v>
      </c>
      <c r="F42" s="40"/>
    </row>
    <row r="43" spans="1:6" ht="33" x14ac:dyDescent="0.25">
      <c r="A43" s="36" t="s">
        <v>208</v>
      </c>
      <c r="B43" s="62" t="s">
        <v>713</v>
      </c>
      <c r="C43" s="37"/>
      <c r="D43" s="43">
        <f>VLOOKUP(B43,[1]BCTHTC!C$126:E$173,3,0)</f>
        <v>41542067506</v>
      </c>
      <c r="E43" s="43">
        <f>VLOOKUP(B43,[1]BCTHTC!C$126:F$173,4,0)</f>
        <v>72061329902</v>
      </c>
      <c r="F43" s="40"/>
    </row>
    <row r="44" spans="1:6" ht="33" x14ac:dyDescent="0.25">
      <c r="A44" s="36" t="s">
        <v>209</v>
      </c>
      <c r="B44" s="62" t="s">
        <v>715</v>
      </c>
      <c r="C44" s="37"/>
      <c r="D44" s="43">
        <f>VLOOKUP(B44,[1]BCTHTC!C$126:E$173,3,0)</f>
        <v>2965283</v>
      </c>
      <c r="E44" s="43">
        <f>VLOOKUP(B44,[1]BCTHTC!C$126:F$173,4,0)</f>
        <v>2960919</v>
      </c>
      <c r="F44" s="40"/>
    </row>
    <row r="45" spans="1:6" ht="16.5" x14ac:dyDescent="0.25">
      <c r="A45" s="36" t="s">
        <v>210</v>
      </c>
      <c r="B45" s="62" t="s">
        <v>714</v>
      </c>
      <c r="C45" s="37"/>
      <c r="D45" s="43"/>
      <c r="E45" s="43"/>
      <c r="F45" s="40"/>
    </row>
    <row r="46" spans="1:6" ht="33" x14ac:dyDescent="0.25">
      <c r="A46" s="36" t="s">
        <v>211</v>
      </c>
      <c r="B46" s="62" t="s">
        <v>716</v>
      </c>
      <c r="C46" s="37"/>
      <c r="D46" s="43"/>
      <c r="E46" s="43"/>
      <c r="F46" s="40"/>
    </row>
    <row r="47" spans="1:6" ht="33" x14ac:dyDescent="0.25">
      <c r="A47" s="36" t="s">
        <v>212</v>
      </c>
      <c r="B47" s="62" t="s">
        <v>717</v>
      </c>
      <c r="C47" s="37"/>
      <c r="D47" s="43"/>
      <c r="E47" s="43"/>
      <c r="F47" s="40"/>
    </row>
    <row r="48" spans="1:6" ht="16.5" x14ac:dyDescent="0.25">
      <c r="A48" s="36" t="s">
        <v>213</v>
      </c>
      <c r="B48" s="62" t="s">
        <v>718</v>
      </c>
      <c r="C48" s="37"/>
      <c r="D48" s="43"/>
      <c r="E48" s="43"/>
      <c r="F48" s="40"/>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topLeftCell="A63" zoomScaleNormal="100" workbookViewId="0">
      <selection activeCell="G13" sqref="G13"/>
    </sheetView>
  </sheetViews>
  <sheetFormatPr defaultRowHeight="15" x14ac:dyDescent="0.25"/>
  <cols>
    <col min="1" max="1" width="39.85546875" customWidth="1"/>
    <col min="3" max="3" width="14.5703125" hidden="1" customWidth="1"/>
    <col min="4" max="4" width="20" style="45" customWidth="1"/>
    <col min="5" max="5" width="21.140625" style="45" customWidth="1"/>
    <col min="6" max="6" width="8.85546875" style="38" customWidth="1"/>
  </cols>
  <sheetData>
    <row r="1" spans="1:6" ht="16.5" x14ac:dyDescent="0.25">
      <c r="A1" s="56" t="s">
        <v>216</v>
      </c>
      <c r="B1" s="56"/>
      <c r="C1" s="56"/>
      <c r="D1" s="56"/>
      <c r="E1" s="56"/>
    </row>
    <row r="2" spans="1:6" ht="16.5" x14ac:dyDescent="0.25">
      <c r="A2" s="55" t="s">
        <v>736</v>
      </c>
      <c r="B2" s="55"/>
      <c r="C2" s="55"/>
      <c r="D2" s="55"/>
      <c r="E2" s="55"/>
    </row>
    <row r="3" spans="1:6" ht="16.5" x14ac:dyDescent="0.25">
      <c r="A3" s="17"/>
      <c r="D3" s="47" t="s">
        <v>289</v>
      </c>
    </row>
    <row r="4" spans="1:6" ht="16.5" x14ac:dyDescent="0.25">
      <c r="A4" s="34" t="s">
        <v>217</v>
      </c>
      <c r="B4" s="64" t="s">
        <v>428</v>
      </c>
      <c r="C4" s="34" t="s">
        <v>23</v>
      </c>
      <c r="D4" s="41" t="s">
        <v>429</v>
      </c>
      <c r="E4" s="41" t="s">
        <v>280</v>
      </c>
    </row>
    <row r="5" spans="1:6" ht="16.5" x14ac:dyDescent="0.25">
      <c r="A5" s="37" t="s">
        <v>26</v>
      </c>
      <c r="B5" s="65" t="s">
        <v>27</v>
      </c>
      <c r="C5" s="37" t="s">
        <v>28</v>
      </c>
      <c r="D5" s="43">
        <v>1</v>
      </c>
      <c r="E5" s="43">
        <v>2</v>
      </c>
    </row>
    <row r="6" spans="1:6" ht="16.5" x14ac:dyDescent="0.25">
      <c r="A6" s="26" t="s">
        <v>218</v>
      </c>
      <c r="B6" s="34"/>
      <c r="C6" s="34"/>
      <c r="D6" s="43"/>
      <c r="E6" s="43"/>
      <c r="F6" s="40"/>
    </row>
    <row r="7" spans="1:6" ht="33" x14ac:dyDescent="0.25">
      <c r="A7" s="21" t="s">
        <v>219</v>
      </c>
      <c r="B7" s="65" t="s">
        <v>719</v>
      </c>
      <c r="C7" s="37"/>
      <c r="D7" s="60">
        <f>VLOOKUP(B7,[1]BCKQHĐ!D$11:F$83,3,0)</f>
        <v>11500000</v>
      </c>
      <c r="E7" s="60">
        <f>VLOOKUP(B7,[1]BCKQHĐ!D$11:G$83,4,0)</f>
        <v>956024500</v>
      </c>
      <c r="F7" s="40"/>
    </row>
    <row r="8" spans="1:6" ht="16.5" x14ac:dyDescent="0.25">
      <c r="A8" s="21" t="s">
        <v>220</v>
      </c>
      <c r="B8" s="65" t="s">
        <v>720</v>
      </c>
      <c r="C8" s="36"/>
      <c r="D8" s="60">
        <f>VLOOKUP(B8,[1]BCKQHĐ!D$11:F$83,3,0)</f>
        <v>0</v>
      </c>
      <c r="E8" s="60">
        <f>VLOOKUP(B8,[1]BCKQHĐ!D$11:G$83,4,0)</f>
        <v>872000000</v>
      </c>
      <c r="F8" s="40"/>
    </row>
    <row r="9" spans="1:6" ht="33" x14ac:dyDescent="0.25">
      <c r="A9" s="21" t="s">
        <v>221</v>
      </c>
      <c r="B9" s="65" t="s">
        <v>721</v>
      </c>
      <c r="C9" s="37"/>
      <c r="D9" s="60">
        <f>VLOOKUP(B9,[1]BCKQHĐ!D$11:F$83,3,0)</f>
        <v>11500000</v>
      </c>
      <c r="E9" s="60">
        <f>VLOOKUP(B9,[1]BCKQHĐ!D$11:G$83,4,0)</f>
        <v>84024500</v>
      </c>
      <c r="F9" s="40"/>
    </row>
    <row r="10" spans="1:6" ht="33" x14ac:dyDescent="0.25">
      <c r="A10" s="21" t="s">
        <v>222</v>
      </c>
      <c r="B10" s="65" t="s">
        <v>722</v>
      </c>
      <c r="C10" s="37"/>
      <c r="D10" s="60">
        <f>VLOOKUP(B10,[1]BCKQHĐ!D$11:F$83,3,0)</f>
        <v>0</v>
      </c>
      <c r="E10" s="60">
        <f>VLOOKUP(B10,[1]BCKQHĐ!D$11:G$83,4,0)</f>
        <v>0</v>
      </c>
      <c r="F10" s="40"/>
    </row>
    <row r="11" spans="1:6" ht="33" x14ac:dyDescent="0.25">
      <c r="A11" s="21" t="s">
        <v>223</v>
      </c>
      <c r="B11" s="65" t="s">
        <v>723</v>
      </c>
      <c r="C11" s="37"/>
      <c r="D11" s="60">
        <f>VLOOKUP(B11,[1]BCKQHĐ!D$11:F$83,3,0)</f>
        <v>1957401443</v>
      </c>
      <c r="E11" s="60">
        <f>VLOOKUP(B11,[1]BCKQHĐ!D$11:G$83,4,0)</f>
        <v>1805172054</v>
      </c>
      <c r="F11" s="40"/>
    </row>
    <row r="12" spans="1:6" ht="33" x14ac:dyDescent="0.25">
      <c r="A12" s="21" t="s">
        <v>224</v>
      </c>
      <c r="B12" s="65" t="s">
        <v>724</v>
      </c>
      <c r="C12" s="37"/>
      <c r="D12" s="60">
        <f>VLOOKUP(B12,[1]BCKQHĐ!D$11:F$83,3,0)</f>
        <v>824925070</v>
      </c>
      <c r="E12" s="60">
        <f>VLOOKUP(B12,[1]BCKQHĐ!D$11:G$83,4,0)</f>
        <v>543781623</v>
      </c>
      <c r="F12" s="40"/>
    </row>
    <row r="13" spans="1:6" ht="33" x14ac:dyDescent="0.25">
      <c r="A13" s="21" t="s">
        <v>225</v>
      </c>
      <c r="B13" s="65" t="s">
        <v>725</v>
      </c>
      <c r="C13" s="37"/>
      <c r="D13" s="60">
        <f>VLOOKUP(B13,[1]BCKQHĐ!D$11:F$83,3,0)</f>
        <v>0</v>
      </c>
      <c r="E13" s="60">
        <f>VLOOKUP(B13,[1]BCKQHĐ!D$11:G$83,4,0)</f>
        <v>0</v>
      </c>
      <c r="F13" s="40"/>
    </row>
    <row r="14" spans="1:6" ht="33" x14ac:dyDescent="0.25">
      <c r="A14" s="21" t="s">
        <v>226</v>
      </c>
      <c r="B14" s="65" t="s">
        <v>726</v>
      </c>
      <c r="C14" s="37"/>
      <c r="D14" s="60">
        <f>VLOOKUP(B14,[1]BCKQHĐ!D$11:F$83,3,0)</f>
        <v>0</v>
      </c>
      <c r="E14" s="60">
        <f>VLOOKUP(B14,[1]BCKQHĐ!D$11:G$83,4,0)</f>
        <v>0</v>
      </c>
      <c r="F14" s="40"/>
    </row>
    <row r="15" spans="1:6" ht="33" x14ac:dyDescent="0.25">
      <c r="A15" s="36" t="s">
        <v>227</v>
      </c>
      <c r="B15" s="65" t="s">
        <v>727</v>
      </c>
      <c r="C15" s="37"/>
      <c r="D15" s="60">
        <f>VLOOKUP(B15,[1]BCKQHĐ!D$11:F$83,3,0)</f>
        <v>1487224006</v>
      </c>
      <c r="E15" s="60">
        <f>VLOOKUP(B15,[1]BCKQHĐ!D$11:G$83,4,0)</f>
        <v>1692181153</v>
      </c>
      <c r="F15" s="40"/>
    </row>
    <row r="16" spans="1:6" ht="33" x14ac:dyDescent="0.25">
      <c r="A16" s="36" t="s">
        <v>228</v>
      </c>
      <c r="B16" s="65" t="s">
        <v>728</v>
      </c>
      <c r="C16" s="37"/>
      <c r="D16" s="60">
        <f>VLOOKUP(B16,[1]BCKQHĐ!D$11:F$83,3,0)</f>
        <v>0</v>
      </c>
      <c r="E16" s="60">
        <f>VLOOKUP(B16,[1]BCKQHĐ!D$11:G$83,4,0)</f>
        <v>0</v>
      </c>
      <c r="F16" s="40"/>
    </row>
    <row r="17" spans="1:6" ht="33" x14ac:dyDescent="0.25">
      <c r="A17" s="36" t="s">
        <v>229</v>
      </c>
      <c r="B17" s="65" t="s">
        <v>730</v>
      </c>
      <c r="C17" s="37"/>
      <c r="D17" s="60">
        <f>VLOOKUP(B17,[1]BCKQHĐ!D$11:F$83,3,0)</f>
        <v>0</v>
      </c>
      <c r="E17" s="60">
        <f>VLOOKUP(B17,[1]BCKQHĐ!D$11:G$83,4,0)</f>
        <v>0</v>
      </c>
      <c r="F17" s="40"/>
    </row>
    <row r="18" spans="1:6" ht="33" x14ac:dyDescent="0.25">
      <c r="A18" s="36" t="s">
        <v>230</v>
      </c>
      <c r="B18" s="65" t="s">
        <v>729</v>
      </c>
      <c r="C18" s="37"/>
      <c r="D18" s="60">
        <f>VLOOKUP(B18,[1]BCKQHĐ!D$11:F$83,3,0)</f>
        <v>207179577</v>
      </c>
      <c r="E18" s="60">
        <f>VLOOKUP(B18,[1]BCKQHĐ!D$11:G$83,4,0)</f>
        <v>297767517</v>
      </c>
      <c r="F18" s="40"/>
    </row>
    <row r="19" spans="1:6" ht="33" x14ac:dyDescent="0.25">
      <c r="A19" s="36" t="s">
        <v>231</v>
      </c>
      <c r="B19" s="65" t="s">
        <v>597</v>
      </c>
      <c r="C19" s="37"/>
      <c r="D19" s="60">
        <f>VLOOKUP(B19,[1]BCKQHĐ!D$11:F$83,3,0)</f>
        <v>0</v>
      </c>
      <c r="E19" s="60">
        <f>VLOOKUP(B19,[1]BCKQHĐ!D$11:G$83,4,0)</f>
        <v>0</v>
      </c>
      <c r="F19" s="40"/>
    </row>
    <row r="20" spans="1:6" ht="16.5" x14ac:dyDescent="0.25">
      <c r="A20" s="36" t="s">
        <v>232</v>
      </c>
      <c r="B20" s="65" t="s">
        <v>598</v>
      </c>
      <c r="C20" s="37"/>
      <c r="D20" s="60">
        <f>VLOOKUP(B20,[1]BCKQHĐ!D$11:F$83,3,0)</f>
        <v>15671054</v>
      </c>
      <c r="E20" s="60">
        <f>VLOOKUP(B20,[1]BCKQHĐ!D$11:G$83,4,0)</f>
        <v>24206540</v>
      </c>
      <c r="F20" s="40"/>
    </row>
    <row r="21" spans="1:6" ht="33" x14ac:dyDescent="0.25">
      <c r="A21" s="26" t="s">
        <v>233</v>
      </c>
      <c r="B21" s="64" t="s">
        <v>615</v>
      </c>
      <c r="C21" s="37"/>
      <c r="D21" s="60">
        <f>VLOOKUP(B21,[1]BCKQHĐ!D$11:F$83,3,0)</f>
        <v>4503901150</v>
      </c>
      <c r="E21" s="60">
        <f>VLOOKUP(B21,[1]BCKQHĐ!D$11:G$83,4,0)</f>
        <v>5319133387</v>
      </c>
      <c r="F21" s="40"/>
    </row>
    <row r="22" spans="1:6" ht="16.5" x14ac:dyDescent="0.25">
      <c r="A22" s="26" t="s">
        <v>234</v>
      </c>
      <c r="B22" s="34"/>
      <c r="C22" s="37"/>
      <c r="D22" s="60"/>
      <c r="E22" s="60"/>
      <c r="F22" s="40"/>
    </row>
    <row r="23" spans="1:6" ht="33" x14ac:dyDescent="0.25">
      <c r="A23" s="36" t="s">
        <v>235</v>
      </c>
      <c r="B23" s="65" t="s">
        <v>601</v>
      </c>
      <c r="C23" s="37"/>
      <c r="D23" s="60">
        <f>VLOOKUP(B23,[1]BCKQHĐ!D$11:F$83,3,0)</f>
        <v>24501500</v>
      </c>
      <c r="E23" s="60">
        <f>VLOOKUP(B23,[1]BCKQHĐ!D$11:G$83,4,0)</f>
        <v>61122800</v>
      </c>
      <c r="F23" s="40"/>
    </row>
    <row r="24" spans="1:6" ht="16.5" x14ac:dyDescent="0.25">
      <c r="A24" s="21" t="s">
        <v>236</v>
      </c>
      <c r="B24" s="65" t="s">
        <v>594</v>
      </c>
      <c r="C24" s="37"/>
      <c r="D24" s="60">
        <f>VLOOKUP(B24,[1]BCKQHĐ!D$11:F$83,3,0)</f>
        <v>0</v>
      </c>
      <c r="E24" s="60">
        <f>VLOOKUP(B24,[1]BCKQHĐ!D$11:G$83,4,0)</f>
        <v>0</v>
      </c>
      <c r="F24" s="40"/>
    </row>
    <row r="25" spans="1:6" ht="33" x14ac:dyDescent="0.25">
      <c r="A25" s="21" t="s">
        <v>237</v>
      </c>
      <c r="B25" s="65" t="s">
        <v>595</v>
      </c>
      <c r="C25" s="37"/>
      <c r="D25" s="60">
        <f>VLOOKUP(B25,[1]BCKQHĐ!D$11:F$83,3,0)</f>
        <v>24501500</v>
      </c>
      <c r="E25" s="60">
        <f>VLOOKUP(B25,[1]BCKQHĐ!D$11:G$83,4,0)</f>
        <v>0</v>
      </c>
      <c r="F25" s="40"/>
    </row>
    <row r="26" spans="1:6" ht="33" x14ac:dyDescent="0.25">
      <c r="A26" s="21" t="s">
        <v>238</v>
      </c>
      <c r="B26" s="65" t="s">
        <v>596</v>
      </c>
      <c r="C26" s="37"/>
      <c r="D26" s="60">
        <f>VLOOKUP(B26,[1]BCKQHĐ!D$11:F$83,3,0)</f>
        <v>0</v>
      </c>
      <c r="E26" s="60">
        <f>VLOOKUP(B26,[1]BCKQHĐ!D$11:G$83,4,0)</f>
        <v>61122800</v>
      </c>
      <c r="F26" s="40"/>
    </row>
    <row r="27" spans="1:6" ht="33" x14ac:dyDescent="0.25">
      <c r="A27" s="21" t="s">
        <v>239</v>
      </c>
      <c r="B27" s="65" t="s">
        <v>602</v>
      </c>
      <c r="C27" s="37"/>
      <c r="D27" s="60">
        <f>VLOOKUP(B27,[1]BCKQHĐ!D$11:F$83,3,0)</f>
        <v>0</v>
      </c>
      <c r="E27" s="60">
        <f>VLOOKUP(B27,[1]BCKQHĐ!D$11:G$83,4,0)</f>
        <v>0</v>
      </c>
      <c r="F27" s="40"/>
    </row>
    <row r="28" spans="1:6" ht="49.5" x14ac:dyDescent="0.25">
      <c r="A28" s="21" t="s">
        <v>240</v>
      </c>
      <c r="B28" s="65" t="s">
        <v>603</v>
      </c>
      <c r="C28" s="37"/>
      <c r="D28" s="60">
        <f>VLOOKUP(B28,[1]BCKQHĐ!D$11:F$83,3,0)</f>
        <v>0</v>
      </c>
      <c r="E28" s="60">
        <f>VLOOKUP(B28,[1]BCKQHĐ!D$11:G$83,4,0)</f>
        <v>0</v>
      </c>
      <c r="F28" s="40"/>
    </row>
    <row r="29" spans="1:6" ht="66" x14ac:dyDescent="0.25">
      <c r="A29" s="21" t="s">
        <v>241</v>
      </c>
      <c r="B29" s="65" t="s">
        <v>616</v>
      </c>
      <c r="C29" s="37"/>
      <c r="D29" s="60">
        <f>VLOOKUP(B29,[1]BCKQHĐ!D$11:F$83,3,0)</f>
        <v>344470895</v>
      </c>
      <c r="E29" s="60">
        <f>VLOOKUP(B29,[1]BCKQHĐ!D$11:G$83,4,0)</f>
        <v>207102572</v>
      </c>
      <c r="F29" s="40"/>
    </row>
    <row r="30" spans="1:6" ht="33" x14ac:dyDescent="0.25">
      <c r="A30" s="21" t="s">
        <v>242</v>
      </c>
      <c r="B30" s="65" t="s">
        <v>604</v>
      </c>
      <c r="C30" s="37"/>
      <c r="D30" s="60">
        <f>VLOOKUP(B30,[1]BCKQHĐ!D$11:F$83,3,0)</f>
        <v>0</v>
      </c>
      <c r="E30" s="60">
        <f>VLOOKUP(B30,[1]BCKQHĐ!D$11:G$83,4,0)</f>
        <v>0</v>
      </c>
      <c r="F30" s="40"/>
    </row>
    <row r="31" spans="1:6" ht="16.5" x14ac:dyDescent="0.25">
      <c r="A31" s="36" t="s">
        <v>243</v>
      </c>
      <c r="B31" s="65" t="s">
        <v>605</v>
      </c>
      <c r="C31" s="37"/>
      <c r="D31" s="60">
        <f>VLOOKUP(B31,[1]BCKQHĐ!D$11:F$83,3,0)</f>
        <v>13702500</v>
      </c>
      <c r="E31" s="60">
        <f>VLOOKUP(B31,[1]BCKQHĐ!D$11:G$83,4,0)</f>
        <v>13702500</v>
      </c>
      <c r="F31" s="40"/>
    </row>
    <row r="32" spans="1:6" ht="33" x14ac:dyDescent="0.25">
      <c r="A32" s="36" t="s">
        <v>244</v>
      </c>
      <c r="B32" s="65" t="s">
        <v>606</v>
      </c>
      <c r="C32" s="37"/>
      <c r="D32" s="60">
        <f>VLOOKUP(B32,[1]BCKQHĐ!D$11:F$83,3,0)</f>
        <v>1692730883</v>
      </c>
      <c r="E32" s="60">
        <f>VLOOKUP(B32,[1]BCKQHĐ!D$11:G$83,4,0)</f>
        <v>2321234928</v>
      </c>
      <c r="F32" s="40"/>
    </row>
    <row r="33" spans="1:6" ht="33" x14ac:dyDescent="0.25">
      <c r="A33" s="36" t="s">
        <v>245</v>
      </c>
      <c r="B33" s="65" t="s">
        <v>607</v>
      </c>
      <c r="C33" s="37"/>
      <c r="D33" s="60">
        <f>VLOOKUP(B33,[1]BCKQHĐ!D$11:F$83,3,0)</f>
        <v>0</v>
      </c>
      <c r="E33" s="60">
        <f>VLOOKUP(B33,[1]BCKQHĐ!D$11:G$83,4,0)</f>
        <v>0</v>
      </c>
      <c r="F33" s="40"/>
    </row>
    <row r="34" spans="1:6" ht="33" x14ac:dyDescent="0.25">
      <c r="A34" s="36" t="s">
        <v>246</v>
      </c>
      <c r="B34" s="65" t="s">
        <v>608</v>
      </c>
      <c r="C34" s="37"/>
      <c r="D34" s="60">
        <f>VLOOKUP(B34,[1]BCKQHĐ!D$11:F$83,3,0)</f>
        <v>99349154</v>
      </c>
      <c r="E34" s="60">
        <f>VLOOKUP(B34,[1]BCKQHĐ!D$11:G$83,4,0)</f>
        <v>156815165</v>
      </c>
      <c r="F34" s="40"/>
    </row>
    <row r="35" spans="1:6" ht="33" x14ac:dyDescent="0.25">
      <c r="A35" s="36" t="s">
        <v>247</v>
      </c>
      <c r="B35" s="65" t="s">
        <v>609</v>
      </c>
      <c r="C35" s="37"/>
      <c r="D35" s="60">
        <f>VLOOKUP(B35,[1]BCKQHĐ!D$11:F$83,3,0)</f>
        <v>236711507</v>
      </c>
      <c r="E35" s="60">
        <f>VLOOKUP(B35,[1]BCKQHĐ!D$11:G$83,4,0)</f>
        <v>296347998</v>
      </c>
      <c r="F35" s="40"/>
    </row>
    <row r="36" spans="1:6" ht="33" x14ac:dyDescent="0.25">
      <c r="A36" s="36" t="s">
        <v>248</v>
      </c>
      <c r="B36" s="65" t="s">
        <v>610</v>
      </c>
      <c r="C36" s="37"/>
      <c r="D36" s="60">
        <f>VLOOKUP(B36,[1]BCKQHĐ!D$11:F$83,3,0)</f>
        <v>0</v>
      </c>
      <c r="E36" s="60">
        <f>VLOOKUP(B36,[1]BCKQHĐ!D$11:G$83,4,0)</f>
        <v>0</v>
      </c>
      <c r="F36" s="40"/>
    </row>
    <row r="37" spans="1:6" ht="16.5" x14ac:dyDescent="0.25">
      <c r="A37" s="36" t="s">
        <v>249</v>
      </c>
      <c r="B37" s="65" t="s">
        <v>611</v>
      </c>
      <c r="C37" s="37"/>
      <c r="D37" s="60">
        <f>VLOOKUP(B37,[1]BCKQHĐ!D$11:F$83,3,0)</f>
        <v>75298547</v>
      </c>
      <c r="E37" s="60">
        <f>VLOOKUP(B37,[1]BCKQHĐ!D$11:G$83,4,0)</f>
        <v>84237923</v>
      </c>
      <c r="F37" s="40"/>
    </row>
    <row r="38" spans="1:6" ht="33" x14ac:dyDescent="0.25">
      <c r="A38" s="26" t="s">
        <v>250</v>
      </c>
      <c r="B38" s="64" t="s">
        <v>617</v>
      </c>
      <c r="C38" s="37"/>
      <c r="D38" s="60">
        <f>VLOOKUP(B38,[1]BCKQHĐ!D$11:F$83,3,0)</f>
        <v>2486764986</v>
      </c>
      <c r="E38" s="60">
        <f>VLOOKUP(B38,[1]BCKQHĐ!D$11:G$83,4,0)</f>
        <v>3140563886</v>
      </c>
      <c r="F38" s="40"/>
    </row>
    <row r="39" spans="1:6" ht="33" x14ac:dyDescent="0.25">
      <c r="A39" s="26" t="s">
        <v>251</v>
      </c>
      <c r="B39" s="37"/>
      <c r="C39" s="37"/>
      <c r="D39" s="60"/>
      <c r="E39" s="60"/>
      <c r="F39" s="40"/>
    </row>
    <row r="40" spans="1:6" ht="33" x14ac:dyDescent="0.25">
      <c r="A40" s="36" t="s">
        <v>252</v>
      </c>
      <c r="B40" s="65" t="s">
        <v>618</v>
      </c>
      <c r="C40" s="37"/>
      <c r="D40" s="60">
        <f>VLOOKUP(B40,[1]BCKQHĐ!D$11:F$83,3,0)</f>
        <v>0</v>
      </c>
      <c r="E40" s="60">
        <f>VLOOKUP(B40,[1]BCKQHĐ!D$11:G$83,4,0)</f>
        <v>0</v>
      </c>
      <c r="F40" s="40"/>
    </row>
    <row r="41" spans="1:6" ht="33" x14ac:dyDescent="0.25">
      <c r="A41" s="36" t="s">
        <v>253</v>
      </c>
      <c r="B41" s="65" t="s">
        <v>619</v>
      </c>
      <c r="C41" s="37"/>
      <c r="D41" s="60">
        <f>VLOOKUP(B41,[1]BCKQHĐ!D$11:F$83,3,0)</f>
        <v>44229821</v>
      </c>
      <c r="E41" s="60">
        <f>VLOOKUP(B41,[1]BCKQHĐ!D$11:G$83,4,0)</f>
        <v>13620904</v>
      </c>
      <c r="F41" s="40"/>
    </row>
    <row r="42" spans="1:6" ht="33" x14ac:dyDescent="0.25">
      <c r="A42" s="36" t="s">
        <v>254</v>
      </c>
      <c r="B42" s="65" t="s">
        <v>620</v>
      </c>
      <c r="C42" s="37"/>
      <c r="D42" s="60">
        <f>VLOOKUP(B42,[1]BCKQHĐ!D$11:F$83,3,0)</f>
        <v>0</v>
      </c>
      <c r="E42" s="60">
        <f>VLOOKUP(B42,[1]BCKQHĐ!D$11:G$83,4,0)</f>
        <v>0</v>
      </c>
      <c r="F42" s="40"/>
    </row>
    <row r="43" spans="1:6" ht="16.5" x14ac:dyDescent="0.25">
      <c r="A43" s="36" t="s">
        <v>255</v>
      </c>
      <c r="B43" s="65" t="s">
        <v>621</v>
      </c>
      <c r="C43" s="34"/>
      <c r="D43" s="60">
        <f>VLOOKUP(B43,[1]BCKQHĐ!D$11:F$83,3,0)</f>
        <v>0</v>
      </c>
      <c r="E43" s="60">
        <f>VLOOKUP(B43,[1]BCKQHĐ!D$11:G$83,4,0)</f>
        <v>0</v>
      </c>
      <c r="F43" s="40"/>
    </row>
    <row r="44" spans="1:6" ht="33" x14ac:dyDescent="0.25">
      <c r="A44" s="26" t="s">
        <v>256</v>
      </c>
      <c r="B44" s="64" t="s">
        <v>622</v>
      </c>
      <c r="C44" s="34"/>
      <c r="D44" s="60">
        <f>VLOOKUP(B44,[1]BCKQHĐ!D$11:F$83,3,0)</f>
        <v>44229821</v>
      </c>
      <c r="E44" s="60">
        <f>VLOOKUP(B44,[1]BCKQHĐ!D$11:G$83,4,0)</f>
        <v>13620904</v>
      </c>
      <c r="F44" s="40"/>
    </row>
    <row r="45" spans="1:6" ht="16.5" x14ac:dyDescent="0.25">
      <c r="A45" s="26" t="s">
        <v>257</v>
      </c>
      <c r="B45" s="34"/>
      <c r="C45" s="34"/>
      <c r="D45" s="60"/>
      <c r="E45" s="60"/>
      <c r="F45" s="40"/>
    </row>
    <row r="46" spans="1:6" ht="33" x14ac:dyDescent="0.25">
      <c r="A46" s="36" t="s">
        <v>258</v>
      </c>
      <c r="B46" s="65" t="s">
        <v>623</v>
      </c>
      <c r="C46" s="34"/>
      <c r="D46" s="60">
        <f>VLOOKUP(B46,[1]BCKQHĐ!D$11:F$83,3,0)</f>
        <v>0</v>
      </c>
      <c r="E46" s="60">
        <f>VLOOKUP(B46,[1]BCKQHĐ!D$11:G$83,4,0)</f>
        <v>0</v>
      </c>
      <c r="F46" s="40"/>
    </row>
    <row r="47" spans="1:6" ht="16.5" x14ac:dyDescent="0.25">
      <c r="A47" s="36" t="s">
        <v>259</v>
      </c>
      <c r="B47" s="65" t="s">
        <v>624</v>
      </c>
      <c r="C47" s="37"/>
      <c r="D47" s="60">
        <f>VLOOKUP(B47,[1]BCKQHĐ!D$11:F$83,3,0)</f>
        <v>0</v>
      </c>
      <c r="E47" s="60">
        <f>VLOOKUP(B47,[1]BCKQHĐ!D$11:G$83,4,0)</f>
        <v>0</v>
      </c>
      <c r="F47" s="40"/>
    </row>
    <row r="48" spans="1:6" ht="33" x14ac:dyDescent="0.25">
      <c r="A48" s="36" t="s">
        <v>260</v>
      </c>
      <c r="B48" s="65" t="s">
        <v>625</v>
      </c>
      <c r="C48" s="37"/>
      <c r="D48" s="60">
        <f>VLOOKUP(B48,[1]BCKQHĐ!D$11:F$83,3,0)</f>
        <v>0</v>
      </c>
      <c r="E48" s="60">
        <f>VLOOKUP(B48,[1]BCKQHĐ!D$11:G$83,4,0)</f>
        <v>0</v>
      </c>
      <c r="F48" s="40"/>
    </row>
    <row r="49" spans="1:6" ht="33" x14ac:dyDescent="0.25">
      <c r="A49" s="36" t="s">
        <v>261</v>
      </c>
      <c r="B49" s="65" t="s">
        <v>626</v>
      </c>
      <c r="C49" s="37"/>
      <c r="D49" s="60">
        <f>VLOOKUP(B49,[1]BCKQHĐ!D$11:F$83,3,0)</f>
        <v>0</v>
      </c>
      <c r="E49" s="60">
        <f>VLOOKUP(B49,[1]BCKQHĐ!D$11:G$83,4,0)</f>
        <v>0</v>
      </c>
      <c r="F49" s="40"/>
    </row>
    <row r="50" spans="1:6" ht="16.5" x14ac:dyDescent="0.25">
      <c r="A50" s="36" t="s">
        <v>262</v>
      </c>
      <c r="B50" s="65" t="s">
        <v>627</v>
      </c>
      <c r="C50" s="34"/>
      <c r="D50" s="60">
        <f>VLOOKUP(B50,[1]BCKQHĐ!D$11:F$83,3,0)</f>
        <v>0</v>
      </c>
      <c r="E50" s="60">
        <f>VLOOKUP(B50,[1]BCKQHĐ!D$11:G$83,4,0)</f>
        <v>0</v>
      </c>
      <c r="F50" s="40"/>
    </row>
    <row r="51" spans="1:6" ht="33" x14ac:dyDescent="0.25">
      <c r="A51" s="26" t="s">
        <v>263</v>
      </c>
      <c r="B51" s="64" t="s">
        <v>628</v>
      </c>
      <c r="C51" s="34"/>
      <c r="D51" s="60"/>
      <c r="E51" s="60"/>
      <c r="F51" s="40"/>
    </row>
    <row r="52" spans="1:6" ht="16.5" x14ac:dyDescent="0.25">
      <c r="A52" s="26" t="s">
        <v>264</v>
      </c>
      <c r="B52" s="64" t="s">
        <v>629</v>
      </c>
      <c r="C52" s="34"/>
      <c r="D52" s="60"/>
      <c r="E52" s="60"/>
      <c r="F52" s="40"/>
    </row>
    <row r="53" spans="1:6" ht="33" x14ac:dyDescent="0.25">
      <c r="A53" s="26" t="s">
        <v>265</v>
      </c>
      <c r="B53" s="64" t="s">
        <v>630</v>
      </c>
      <c r="C53" s="34"/>
      <c r="D53" s="60">
        <f>VLOOKUP(B53,[1]BCKQHĐ!D$11:F$83,3,0)</f>
        <v>1407605826</v>
      </c>
      <c r="E53" s="60">
        <f>VLOOKUP(B53,[1]BCKQHĐ!D$11:G$83,4,0)</f>
        <v>1458360236</v>
      </c>
      <c r="F53" s="40"/>
    </row>
    <row r="54" spans="1:6" ht="33" x14ac:dyDescent="0.25">
      <c r="A54" s="26" t="s">
        <v>266</v>
      </c>
      <c r="B54" s="64" t="s">
        <v>631</v>
      </c>
      <c r="C54" s="34"/>
      <c r="D54" s="60">
        <f>VLOOKUP(B54,[1]BCKQHĐ!D$11:F$83,3,0)</f>
        <v>653760159</v>
      </c>
      <c r="E54" s="60">
        <f>VLOOKUP(B54,[1]BCKQHĐ!D$11:G$83,4,0)</f>
        <v>733830169</v>
      </c>
      <c r="F54" s="40"/>
    </row>
    <row r="55" spans="1:6" ht="33" x14ac:dyDescent="0.25">
      <c r="A55" s="26" t="s">
        <v>267</v>
      </c>
      <c r="B55" s="34"/>
      <c r="C55" s="34"/>
      <c r="D55" s="60"/>
      <c r="E55" s="60"/>
      <c r="F55" s="40"/>
    </row>
    <row r="56" spans="1:6" ht="16.5" x14ac:dyDescent="0.25">
      <c r="A56" s="36" t="s">
        <v>268</v>
      </c>
      <c r="B56" s="65" t="s">
        <v>632</v>
      </c>
      <c r="C56" s="34"/>
      <c r="D56" s="60">
        <f>VLOOKUP(B56,[1]BCKQHĐ!D$11:F$83,3,0)</f>
        <v>0</v>
      </c>
      <c r="E56" s="60">
        <f>VLOOKUP(B56,[1]BCKQHĐ!D$11:G$83,4,0)</f>
        <v>0</v>
      </c>
      <c r="F56" s="40"/>
    </row>
    <row r="57" spans="1:6" ht="16.5" x14ac:dyDescent="0.25">
      <c r="A57" s="36" t="s">
        <v>269</v>
      </c>
      <c r="B57" s="65" t="s">
        <v>633</v>
      </c>
      <c r="C57" s="34"/>
      <c r="D57" s="60">
        <f>VLOOKUP(B57,[1]BCKQHĐ!D$11:F$83,3,0)</f>
        <v>49200000</v>
      </c>
      <c r="E57" s="60">
        <f>VLOOKUP(B57,[1]BCKQHĐ!D$11:G$83,4,0)</f>
        <v>49200000</v>
      </c>
      <c r="F57" s="40"/>
    </row>
    <row r="58" spans="1:6" ht="33" x14ac:dyDescent="0.25">
      <c r="A58" s="26" t="s">
        <v>270</v>
      </c>
      <c r="B58" s="64" t="s">
        <v>634</v>
      </c>
      <c r="C58" s="34"/>
      <c r="D58" s="60">
        <f>VLOOKUP(B58,[1]BCKQHĐ!D$11:F$83,3,0)</f>
        <v>-49200000</v>
      </c>
      <c r="E58" s="60">
        <f>VLOOKUP(B58,[1]BCKQHĐ!D$11:G$83,4,0)</f>
        <v>-49200000</v>
      </c>
      <c r="F58" s="40"/>
    </row>
    <row r="59" spans="1:6" ht="33" x14ac:dyDescent="0.25">
      <c r="A59" s="26" t="s">
        <v>271</v>
      </c>
      <c r="B59" s="64" t="s">
        <v>635</v>
      </c>
      <c r="C59" s="34"/>
      <c r="D59" s="60">
        <f>VLOOKUP(B59,[1]BCKQHĐ!D$11:F$83,3,0)</f>
        <v>604560159</v>
      </c>
      <c r="E59" s="60">
        <f>VLOOKUP(B59,[1]BCKQHĐ!D$11:G$83,4,0)</f>
        <v>684630169</v>
      </c>
      <c r="F59" s="40"/>
    </row>
    <row r="60" spans="1:6" ht="16.5" x14ac:dyDescent="0.25">
      <c r="A60" s="36" t="s">
        <v>272</v>
      </c>
      <c r="B60" s="65" t="s">
        <v>636</v>
      </c>
      <c r="C60" s="34"/>
      <c r="D60" s="60">
        <f>VLOOKUP(B60,[1]BCKQHĐ!D$11:F$83,3,0)</f>
        <v>617561659</v>
      </c>
      <c r="E60" s="60">
        <f>VLOOKUP(B60,[1]BCKQHĐ!D$11:G$83,4,0)</f>
        <v>600605669</v>
      </c>
      <c r="F60" s="40"/>
    </row>
    <row r="61" spans="1:6" ht="16.5" x14ac:dyDescent="0.25">
      <c r="A61" s="36" t="s">
        <v>273</v>
      </c>
      <c r="B61" s="65" t="s">
        <v>637</v>
      </c>
      <c r="C61" s="34"/>
      <c r="D61" s="60">
        <f>VLOOKUP(B61,[1]BCKQHĐ!D$11:F$83,3,0)</f>
        <v>-13001500</v>
      </c>
      <c r="E61" s="60">
        <f>VLOOKUP(B61,[1]BCKQHĐ!D$11:G$83,4,0)</f>
        <v>84024500</v>
      </c>
      <c r="F61" s="40"/>
    </row>
    <row r="62" spans="1:6" ht="16.5" x14ac:dyDescent="0.25">
      <c r="A62" s="26" t="s">
        <v>274</v>
      </c>
      <c r="B62" s="64" t="s">
        <v>476</v>
      </c>
      <c r="C62" s="34"/>
      <c r="D62" s="60">
        <f>VLOOKUP(B62,[1]BCKQHĐ!D$11:F$83,3,0)</f>
        <v>130752032</v>
      </c>
      <c r="E62" s="60">
        <f>VLOOKUP(B62,[1]BCKQHĐ!D$11:G$83,4,0)</f>
        <v>146766034</v>
      </c>
      <c r="F62" s="40"/>
    </row>
    <row r="63" spans="1:6" ht="16.5" x14ac:dyDescent="0.25">
      <c r="A63" s="36" t="s">
        <v>275</v>
      </c>
      <c r="B63" s="65" t="s">
        <v>638</v>
      </c>
      <c r="C63" s="34"/>
      <c r="D63" s="60">
        <f>VLOOKUP(B63,[1]BCKQHĐ!D$11:F$83,3,0)</f>
        <v>130752032</v>
      </c>
      <c r="E63" s="60">
        <f>VLOOKUP(B63,[1]BCKQHĐ!D$11:G$83,4,0)</f>
        <v>146766034</v>
      </c>
      <c r="F63" s="40"/>
    </row>
    <row r="64" spans="1:6" ht="16.5" x14ac:dyDescent="0.25">
      <c r="A64" s="36" t="s">
        <v>276</v>
      </c>
      <c r="B64" s="65" t="s">
        <v>639</v>
      </c>
      <c r="C64" s="34"/>
      <c r="D64" s="60">
        <f>VLOOKUP(B64,[1]BCKQHĐ!D$11:F$83,3,0)</f>
        <v>0</v>
      </c>
      <c r="E64" s="60">
        <f>VLOOKUP(B64,[1]BCKQHĐ!D$11:G$83,4,0)</f>
        <v>0</v>
      </c>
      <c r="F64" s="40"/>
    </row>
    <row r="65" spans="1:6" ht="33" x14ac:dyDescent="0.25">
      <c r="A65" s="26" t="s">
        <v>277</v>
      </c>
      <c r="B65" s="64" t="s">
        <v>507</v>
      </c>
      <c r="C65" s="34"/>
      <c r="D65" s="60">
        <f>VLOOKUP(B65,[1]BCKQHĐ!D$11:F$83,3,0)</f>
        <v>473808127</v>
      </c>
      <c r="E65" s="60">
        <f>VLOOKUP(B65,[1]BCKQHĐ!D$11:G$83,4,0)</f>
        <v>537864135</v>
      </c>
      <c r="F65" s="40"/>
    </row>
    <row r="66" spans="1:6" ht="33" x14ac:dyDescent="0.25">
      <c r="A66" s="27" t="s">
        <v>278</v>
      </c>
      <c r="B66" s="66" t="s">
        <v>534</v>
      </c>
      <c r="C66" s="28"/>
      <c r="D66" s="60"/>
      <c r="E66" s="60"/>
      <c r="F66" s="40"/>
    </row>
    <row r="67" spans="1:6" ht="33" x14ac:dyDescent="0.25">
      <c r="A67" s="29" t="s">
        <v>281</v>
      </c>
      <c r="B67" s="67" t="s">
        <v>640</v>
      </c>
      <c r="C67" s="28"/>
      <c r="D67" s="60"/>
      <c r="E67" s="60"/>
      <c r="F67" s="40"/>
    </row>
    <row r="68" spans="1:6" ht="33" x14ac:dyDescent="0.25">
      <c r="A68" s="29" t="s">
        <v>282</v>
      </c>
      <c r="B68" s="67" t="s">
        <v>641</v>
      </c>
      <c r="C68" s="28"/>
      <c r="D68" s="60"/>
      <c r="E68" s="60"/>
      <c r="F68" s="40"/>
    </row>
    <row r="69" spans="1:6" ht="33" x14ac:dyDescent="0.25">
      <c r="A69" s="29" t="s">
        <v>283</v>
      </c>
      <c r="B69" s="67" t="s">
        <v>642</v>
      </c>
      <c r="C69" s="28"/>
      <c r="D69" s="60"/>
      <c r="E69" s="60"/>
      <c r="F69" s="40"/>
    </row>
    <row r="70" spans="1:6" ht="16.5" x14ac:dyDescent="0.25">
      <c r="A70" s="29" t="s">
        <v>284</v>
      </c>
      <c r="B70" s="67" t="s">
        <v>643</v>
      </c>
      <c r="C70" s="28"/>
      <c r="D70" s="60"/>
      <c r="E70" s="60"/>
      <c r="F70" s="40"/>
    </row>
    <row r="71" spans="1:6" ht="16.5" x14ac:dyDescent="0.25">
      <c r="A71" s="27" t="s">
        <v>285</v>
      </c>
      <c r="B71" s="66" t="s">
        <v>576</v>
      </c>
      <c r="C71" s="28"/>
      <c r="D71" s="60"/>
      <c r="E71" s="60"/>
      <c r="F71" s="40"/>
    </row>
    <row r="72" spans="1:6" ht="33" x14ac:dyDescent="0.25">
      <c r="A72" s="27" t="s">
        <v>286</v>
      </c>
      <c r="B72" s="66" t="s">
        <v>644</v>
      </c>
      <c r="C72" s="28"/>
      <c r="D72" s="60">
        <f>VLOOKUP(B72,[1]BCKQHĐ!D$11:F$83,3,0)</f>
        <v>0</v>
      </c>
      <c r="E72" s="60">
        <f>VLOOKUP(B72,[1]BCKQHĐ!D$11:G$83,4,0)</f>
        <v>0</v>
      </c>
      <c r="F72" s="40"/>
    </row>
    <row r="73" spans="1:6" ht="33" x14ac:dyDescent="0.25">
      <c r="A73" s="29" t="s">
        <v>287</v>
      </c>
      <c r="B73" s="67" t="s">
        <v>645</v>
      </c>
      <c r="C73" s="37"/>
      <c r="D73" s="60">
        <f>VLOOKUP(B73,[1]BCKQHĐ!D$11:F$83,3,0)</f>
        <v>29.613007937500001</v>
      </c>
      <c r="E73" s="60">
        <f>VLOOKUP(B73,[1]BCKQHĐ!D$11:G$83,4,0)</f>
        <v>33.616508437500002</v>
      </c>
      <c r="F73" s="40"/>
    </row>
    <row r="74" spans="1:6" ht="33" x14ac:dyDescent="0.25">
      <c r="A74" s="29" t="s">
        <v>288</v>
      </c>
      <c r="B74" s="67" t="s">
        <v>646</v>
      </c>
      <c r="C74" s="37"/>
      <c r="D74" s="60"/>
      <c r="E74" s="60"/>
      <c r="F74" s="40"/>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workbookViewId="0">
      <selection activeCell="C15" sqref="C15"/>
    </sheetView>
  </sheetViews>
  <sheetFormatPr defaultRowHeight="15" x14ac:dyDescent="0.25"/>
  <cols>
    <col min="1" max="1" width="63.42578125" customWidth="1"/>
    <col min="3" max="3" width="20.85546875" customWidth="1"/>
    <col min="4" max="4" width="18.85546875" customWidth="1"/>
    <col min="5" max="5" width="15.85546875" customWidth="1"/>
    <col min="6" max="6" width="8.85546875" style="38" customWidth="1"/>
  </cols>
  <sheetData>
    <row r="1" spans="1:6" ht="16.5" x14ac:dyDescent="0.25">
      <c r="A1" s="92" t="s">
        <v>290</v>
      </c>
      <c r="B1" s="92"/>
      <c r="C1" s="92"/>
      <c r="D1" s="92"/>
    </row>
    <row r="2" spans="1:6" ht="16.5" x14ac:dyDescent="0.25">
      <c r="A2" s="93" t="s">
        <v>291</v>
      </c>
      <c r="B2" s="93"/>
      <c r="C2" s="93"/>
      <c r="D2" s="93"/>
    </row>
    <row r="3" spans="1:6" ht="16.5" x14ac:dyDescent="0.25">
      <c r="A3" s="93" t="s">
        <v>292</v>
      </c>
      <c r="B3" s="93"/>
      <c r="C3" s="93"/>
      <c r="D3" s="93"/>
    </row>
    <row r="4" spans="1:6" x14ac:dyDescent="0.25">
      <c r="D4" t="s">
        <v>215</v>
      </c>
    </row>
    <row r="5" spans="1:6" ht="16.5" customHeight="1" x14ac:dyDescent="0.25">
      <c r="A5" s="34" t="s">
        <v>217</v>
      </c>
      <c r="B5" s="34" t="s">
        <v>428</v>
      </c>
      <c r="C5" s="34" t="s">
        <v>23</v>
      </c>
      <c r="D5" s="34" t="s">
        <v>279</v>
      </c>
      <c r="E5" s="34" t="s">
        <v>280</v>
      </c>
    </row>
    <row r="6" spans="1:6" ht="16.5" x14ac:dyDescent="0.45">
      <c r="A6" s="34" t="s">
        <v>26</v>
      </c>
      <c r="B6" s="37" t="s">
        <v>27</v>
      </c>
      <c r="C6" s="37" t="s">
        <v>28</v>
      </c>
      <c r="D6" s="37">
        <v>1</v>
      </c>
      <c r="E6" s="37">
        <v>2</v>
      </c>
    </row>
    <row r="7" spans="1:6" ht="16.5" x14ac:dyDescent="0.25">
      <c r="A7" s="20" t="s">
        <v>293</v>
      </c>
      <c r="B7" s="36"/>
      <c r="C7" s="36"/>
      <c r="D7" s="36"/>
      <c r="E7" s="36"/>
      <c r="F7" s="39"/>
    </row>
    <row r="8" spans="1:6" ht="16.5" x14ac:dyDescent="0.25">
      <c r="A8" s="21" t="s">
        <v>294</v>
      </c>
      <c r="B8" s="37">
        <v>1</v>
      </c>
      <c r="C8" s="36"/>
      <c r="D8" s="36"/>
      <c r="E8" s="36"/>
      <c r="F8" s="39"/>
    </row>
    <row r="9" spans="1:6" ht="16.5" x14ac:dyDescent="0.25">
      <c r="A9" s="21" t="s">
        <v>295</v>
      </c>
      <c r="B9" s="37">
        <v>2</v>
      </c>
      <c r="C9" s="36"/>
      <c r="D9" s="36"/>
      <c r="E9" s="36"/>
      <c r="F9" s="39"/>
    </row>
    <row r="10" spans="1:6" ht="16.5" x14ac:dyDescent="0.25">
      <c r="A10" s="21" t="s">
        <v>296</v>
      </c>
      <c r="B10" s="37">
        <v>3</v>
      </c>
      <c r="C10" s="36"/>
      <c r="D10" s="36"/>
      <c r="E10" s="36"/>
      <c r="F10" s="39"/>
    </row>
    <row r="11" spans="1:6" ht="16.5" x14ac:dyDescent="0.25">
      <c r="A11" s="21" t="s">
        <v>297</v>
      </c>
      <c r="B11" s="37">
        <v>4</v>
      </c>
      <c r="C11" s="36"/>
      <c r="D11" s="36"/>
      <c r="E11" s="36"/>
      <c r="F11" s="39"/>
    </row>
    <row r="12" spans="1:6" ht="16.5" x14ac:dyDescent="0.25">
      <c r="A12" s="21" t="s">
        <v>298</v>
      </c>
      <c r="B12" s="37">
        <v>5</v>
      </c>
      <c r="C12" s="36"/>
      <c r="D12" s="36"/>
      <c r="E12" s="36"/>
      <c r="F12" s="39"/>
    </row>
    <row r="13" spans="1:6" ht="16.5" x14ac:dyDescent="0.25">
      <c r="A13" s="21" t="s">
        <v>299</v>
      </c>
      <c r="B13" s="37">
        <v>6</v>
      </c>
      <c r="C13" s="36"/>
      <c r="D13" s="36"/>
      <c r="E13" s="36"/>
      <c r="F13" s="39"/>
    </row>
    <row r="14" spans="1:6" ht="16.5" x14ac:dyDescent="0.25">
      <c r="A14" s="21" t="s">
        <v>300</v>
      </c>
      <c r="B14" s="37">
        <v>7</v>
      </c>
      <c r="C14" s="36"/>
      <c r="D14" s="36"/>
      <c r="E14" s="36"/>
      <c r="F14" s="39"/>
    </row>
    <row r="15" spans="1:6" ht="16.5" x14ac:dyDescent="0.25">
      <c r="A15" s="21" t="s">
        <v>301</v>
      </c>
      <c r="B15" s="37">
        <v>8</v>
      </c>
      <c r="C15" s="36"/>
      <c r="D15" s="36"/>
      <c r="E15" s="36"/>
      <c r="F15" s="39"/>
    </row>
    <row r="16" spans="1:6" ht="16.5" x14ac:dyDescent="0.25">
      <c r="A16" s="21" t="s">
        <v>302</v>
      </c>
      <c r="B16" s="37">
        <v>9</v>
      </c>
      <c r="C16" s="36"/>
      <c r="D16" s="36"/>
      <c r="E16" s="36"/>
      <c r="F16" s="39"/>
    </row>
    <row r="17" spans="1:6" ht="33" x14ac:dyDescent="0.25">
      <c r="A17" s="21" t="s">
        <v>303</v>
      </c>
      <c r="B17" s="37">
        <v>10</v>
      </c>
      <c r="C17" s="36"/>
      <c r="D17" s="36"/>
      <c r="E17" s="36"/>
      <c r="F17" s="39"/>
    </row>
    <row r="18" spans="1:6" ht="16.5" x14ac:dyDescent="0.25">
      <c r="A18" s="21" t="s">
        <v>304</v>
      </c>
      <c r="B18" s="37">
        <v>11</v>
      </c>
      <c r="C18" s="36"/>
      <c r="D18" s="36"/>
      <c r="E18" s="36"/>
      <c r="F18" s="39"/>
    </row>
    <row r="19" spans="1:6" ht="16.5" x14ac:dyDescent="0.25">
      <c r="A19" s="21" t="s">
        <v>305</v>
      </c>
      <c r="B19" s="37">
        <v>12</v>
      </c>
      <c r="C19" s="36"/>
      <c r="D19" s="36"/>
      <c r="E19" s="36"/>
      <c r="F19" s="39"/>
    </row>
    <row r="20" spans="1:6" ht="17.25" x14ac:dyDescent="0.25">
      <c r="A20" s="22" t="s">
        <v>306</v>
      </c>
      <c r="B20" s="24">
        <v>20</v>
      </c>
      <c r="C20" s="25"/>
      <c r="D20" s="25"/>
      <c r="E20" s="25"/>
      <c r="F20" s="39"/>
    </row>
    <row r="21" spans="1:6" ht="16.5" x14ac:dyDescent="0.25">
      <c r="A21" s="20" t="s">
        <v>307</v>
      </c>
      <c r="B21" s="37"/>
      <c r="C21" s="36"/>
      <c r="D21" s="36"/>
      <c r="E21" s="36"/>
      <c r="F21" s="39"/>
    </row>
    <row r="22" spans="1:6" ht="33" x14ac:dyDescent="0.25">
      <c r="A22" s="21" t="s">
        <v>308</v>
      </c>
      <c r="B22" s="37">
        <v>21</v>
      </c>
      <c r="C22" s="36"/>
      <c r="D22" s="36"/>
      <c r="E22" s="36"/>
      <c r="F22" s="39"/>
    </row>
    <row r="23" spans="1:6" ht="33" x14ac:dyDescent="0.25">
      <c r="A23" s="21" t="s">
        <v>309</v>
      </c>
      <c r="B23" s="37">
        <v>22</v>
      </c>
      <c r="C23" s="36"/>
      <c r="D23" s="36"/>
      <c r="E23" s="36"/>
      <c r="F23" s="39"/>
    </row>
    <row r="24" spans="1:6" ht="33" x14ac:dyDescent="0.25">
      <c r="A24" s="21" t="s">
        <v>310</v>
      </c>
      <c r="B24" s="37">
        <v>23</v>
      </c>
      <c r="C24" s="36"/>
      <c r="D24" s="36"/>
      <c r="E24" s="36"/>
      <c r="F24" s="39"/>
    </row>
    <row r="25" spans="1:6" ht="33" x14ac:dyDescent="0.25">
      <c r="A25" s="21" t="s">
        <v>311</v>
      </c>
      <c r="B25" s="37">
        <v>24</v>
      </c>
      <c r="C25" s="36"/>
      <c r="D25" s="36"/>
      <c r="E25" s="36"/>
      <c r="F25" s="39"/>
    </row>
    <row r="26" spans="1:6" ht="33" x14ac:dyDescent="0.25">
      <c r="A26" s="21" t="s">
        <v>312</v>
      </c>
      <c r="B26" s="37">
        <v>25</v>
      </c>
      <c r="C26" s="36"/>
      <c r="D26" s="36"/>
      <c r="E26" s="36"/>
      <c r="F26" s="39"/>
    </row>
    <row r="27" spans="1:6" ht="17.25" x14ac:dyDescent="0.25">
      <c r="A27" s="25" t="s">
        <v>313</v>
      </c>
      <c r="B27" s="37">
        <v>30</v>
      </c>
      <c r="C27" s="36"/>
      <c r="D27" s="36"/>
      <c r="E27" s="36"/>
      <c r="F27" s="39"/>
    </row>
    <row r="28" spans="1:6" ht="16.5" x14ac:dyDescent="0.25">
      <c r="A28" s="20" t="s">
        <v>314</v>
      </c>
      <c r="B28" s="37"/>
      <c r="C28" s="36"/>
      <c r="D28" s="36"/>
      <c r="E28" s="36"/>
      <c r="F28" s="39"/>
    </row>
    <row r="29" spans="1:6" ht="16.5" x14ac:dyDescent="0.25">
      <c r="A29" s="21" t="s">
        <v>315</v>
      </c>
      <c r="B29" s="37">
        <v>31</v>
      </c>
      <c r="C29" s="36"/>
      <c r="D29" s="36"/>
      <c r="E29" s="36"/>
      <c r="F29" s="39"/>
    </row>
    <row r="30" spans="1:6" ht="33" x14ac:dyDescent="0.25">
      <c r="A30" s="21" t="s">
        <v>316</v>
      </c>
      <c r="B30" s="37">
        <v>32</v>
      </c>
      <c r="C30" s="36"/>
      <c r="D30" s="36"/>
      <c r="E30" s="36"/>
      <c r="F30" s="39"/>
    </row>
    <row r="31" spans="1:6" ht="16.5" x14ac:dyDescent="0.25">
      <c r="A31" s="21" t="s">
        <v>317</v>
      </c>
      <c r="B31" s="37">
        <v>33</v>
      </c>
      <c r="C31" s="36"/>
      <c r="D31" s="36"/>
      <c r="E31" s="36"/>
      <c r="F31" s="39"/>
    </row>
    <row r="32" spans="1:6" ht="16.5" x14ac:dyDescent="0.25">
      <c r="A32" s="21" t="s">
        <v>318</v>
      </c>
      <c r="B32" s="37">
        <v>33.1</v>
      </c>
      <c r="C32" s="36"/>
      <c r="D32" s="36"/>
      <c r="E32" s="36"/>
      <c r="F32" s="39"/>
    </row>
    <row r="33" spans="1:6" ht="16.5" x14ac:dyDescent="0.25">
      <c r="A33" s="21" t="s">
        <v>319</v>
      </c>
      <c r="B33" s="37">
        <v>33.200000000000003</v>
      </c>
      <c r="C33" s="36"/>
      <c r="D33" s="36"/>
      <c r="E33" s="36"/>
      <c r="F33" s="39"/>
    </row>
    <row r="34" spans="1:6" ht="16.5" x14ac:dyDescent="0.25">
      <c r="A34" s="21" t="s">
        <v>320</v>
      </c>
      <c r="B34" s="37">
        <v>34</v>
      </c>
      <c r="C34" s="36"/>
      <c r="D34" s="36"/>
      <c r="E34" s="36"/>
      <c r="F34" s="39"/>
    </row>
    <row r="35" spans="1:6" ht="16.5" x14ac:dyDescent="0.25">
      <c r="A35" s="21" t="s">
        <v>321</v>
      </c>
      <c r="B35" s="37">
        <v>34.1</v>
      </c>
      <c r="C35" s="36"/>
      <c r="D35" s="36"/>
      <c r="E35" s="36"/>
      <c r="F35" s="39"/>
    </row>
    <row r="36" spans="1:6" ht="16.5" x14ac:dyDescent="0.25">
      <c r="A36" s="21" t="s">
        <v>322</v>
      </c>
      <c r="B36" s="37">
        <v>34.200000000000003</v>
      </c>
      <c r="C36" s="36"/>
      <c r="D36" s="36"/>
      <c r="E36" s="36"/>
      <c r="F36" s="39"/>
    </row>
    <row r="37" spans="1:6" ht="16.5" x14ac:dyDescent="0.25">
      <c r="A37" s="21" t="s">
        <v>323</v>
      </c>
      <c r="B37" s="37">
        <v>34.299999999999997</v>
      </c>
      <c r="C37" s="36"/>
      <c r="D37" s="36"/>
      <c r="E37" s="36"/>
      <c r="F37" s="39"/>
    </row>
    <row r="38" spans="1:6" ht="16.5" x14ac:dyDescent="0.25">
      <c r="A38" s="21" t="s">
        <v>324</v>
      </c>
      <c r="B38" s="37">
        <v>35</v>
      </c>
      <c r="C38" s="36"/>
      <c r="D38" s="36"/>
      <c r="E38" s="36"/>
      <c r="F38" s="39"/>
    </row>
    <row r="39" spans="1:6" ht="16.5" x14ac:dyDescent="0.25">
      <c r="A39" s="21" t="s">
        <v>325</v>
      </c>
      <c r="B39" s="37">
        <v>36</v>
      </c>
      <c r="C39" s="36"/>
      <c r="D39" s="36"/>
      <c r="E39" s="36"/>
      <c r="F39" s="39"/>
    </row>
    <row r="40" spans="1:6" ht="17.25" x14ac:dyDescent="0.25">
      <c r="A40" s="22" t="s">
        <v>326</v>
      </c>
      <c r="B40" s="34">
        <v>40</v>
      </c>
      <c r="C40" s="36"/>
      <c r="D40" s="36"/>
      <c r="E40" s="36"/>
      <c r="F40" s="39"/>
    </row>
    <row r="41" spans="1:6" ht="16.5" x14ac:dyDescent="0.25">
      <c r="A41" s="20" t="s">
        <v>327</v>
      </c>
      <c r="B41" s="34">
        <v>50</v>
      </c>
      <c r="C41" s="36"/>
      <c r="D41" s="36"/>
      <c r="E41" s="36"/>
      <c r="F41" s="39"/>
    </row>
    <row r="42" spans="1:6" ht="16.5" x14ac:dyDescent="0.25">
      <c r="A42" s="20" t="s">
        <v>328</v>
      </c>
      <c r="B42" s="34">
        <v>60</v>
      </c>
      <c r="C42" s="36"/>
      <c r="D42" s="36"/>
      <c r="E42" s="36"/>
      <c r="F42" s="39"/>
    </row>
    <row r="43" spans="1:6" ht="16.5" x14ac:dyDescent="0.25">
      <c r="A43" s="21" t="s">
        <v>329</v>
      </c>
      <c r="B43" s="37">
        <v>61</v>
      </c>
      <c r="C43" s="36"/>
      <c r="D43" s="36"/>
      <c r="E43" s="36"/>
      <c r="F43" s="39"/>
    </row>
    <row r="44" spans="1:6" ht="16.5" x14ac:dyDescent="0.25">
      <c r="A44" s="21" t="s">
        <v>330</v>
      </c>
      <c r="B44" s="37">
        <v>62</v>
      </c>
      <c r="C44" s="36"/>
      <c r="D44" s="36"/>
      <c r="E44" s="36"/>
      <c r="F44" s="39"/>
    </row>
    <row r="45" spans="1:6" ht="16.5" x14ac:dyDescent="0.25">
      <c r="A45" s="21" t="s">
        <v>331</v>
      </c>
      <c r="B45" s="37">
        <v>63</v>
      </c>
      <c r="C45" s="36"/>
      <c r="D45" s="36"/>
      <c r="E45" s="36"/>
      <c r="F45" s="39"/>
    </row>
    <row r="46" spans="1:6" ht="33" x14ac:dyDescent="0.25">
      <c r="A46" s="20" t="s">
        <v>332</v>
      </c>
      <c r="B46" s="34">
        <v>70</v>
      </c>
      <c r="C46" s="36"/>
      <c r="D46" s="36"/>
      <c r="E46" s="36"/>
      <c r="F46" s="39"/>
    </row>
    <row r="47" spans="1:6" ht="16.5" x14ac:dyDescent="0.25">
      <c r="A47" s="21" t="s">
        <v>329</v>
      </c>
      <c r="B47" s="37">
        <v>71</v>
      </c>
      <c r="C47" s="36"/>
      <c r="D47" s="36"/>
      <c r="E47" s="36"/>
      <c r="F47" s="39"/>
    </row>
    <row r="48" spans="1:6" ht="16.5" x14ac:dyDescent="0.25">
      <c r="A48" s="21" t="s">
        <v>330</v>
      </c>
      <c r="B48" s="37">
        <v>72</v>
      </c>
      <c r="C48" s="36"/>
      <c r="D48" s="36"/>
      <c r="E48" s="36"/>
      <c r="F48" s="39"/>
    </row>
    <row r="49" spans="1:6" ht="16.5" x14ac:dyDescent="0.25">
      <c r="A49" s="21" t="s">
        <v>331</v>
      </c>
      <c r="B49" s="37">
        <v>73</v>
      </c>
      <c r="C49" s="36"/>
      <c r="D49" s="36"/>
      <c r="E49" s="36"/>
      <c r="F49" s="39"/>
    </row>
    <row r="50" spans="1:6" ht="16.5" x14ac:dyDescent="0.25">
      <c r="A50" s="94"/>
      <c r="B50" s="94"/>
      <c r="C50" s="94"/>
      <c r="D50" s="94"/>
      <c r="E50" s="94"/>
    </row>
    <row r="51" spans="1:6" ht="16.5" customHeight="1" x14ac:dyDescent="0.25"/>
    <row r="52" spans="1:6" ht="16.5" customHeight="1" x14ac:dyDescent="0.25"/>
  </sheetData>
  <mergeCells count="4">
    <mergeCell ref="A1:D1"/>
    <mergeCell ref="A2:D2"/>
    <mergeCell ref="A3:D3"/>
    <mergeCell ref="A50:E5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workbookViewId="0">
      <selection activeCell="A2" sqref="A2:E37"/>
    </sheetView>
  </sheetViews>
  <sheetFormatPr defaultRowHeight="15" x14ac:dyDescent="0.25"/>
  <cols>
    <col min="1" max="1" width="61.5703125" customWidth="1"/>
    <col min="5" max="5" width="19" customWidth="1"/>
    <col min="6" max="6" width="8.85546875" style="38" customWidth="1"/>
  </cols>
  <sheetData>
    <row r="1" spans="1:8" ht="16.5" x14ac:dyDescent="0.25">
      <c r="A1" s="97" t="s">
        <v>415</v>
      </c>
      <c r="B1" s="97"/>
      <c r="C1" s="97"/>
      <c r="D1" s="97"/>
      <c r="E1" s="97"/>
    </row>
    <row r="2" spans="1:8" ht="16.5" x14ac:dyDescent="0.45">
      <c r="A2" s="37" t="s">
        <v>26</v>
      </c>
      <c r="B2" s="37" t="s">
        <v>27</v>
      </c>
      <c r="C2" s="37" t="s">
        <v>28</v>
      </c>
      <c r="D2" s="37">
        <v>1</v>
      </c>
      <c r="E2" s="37">
        <v>2</v>
      </c>
    </row>
    <row r="3" spans="1:8" ht="33" x14ac:dyDescent="0.25">
      <c r="A3" s="20" t="s">
        <v>333</v>
      </c>
      <c r="B3" s="37"/>
      <c r="C3" s="36"/>
      <c r="D3" s="36"/>
      <c r="E3" s="36"/>
      <c r="F3" s="39"/>
    </row>
    <row r="4" spans="1:8" ht="16.5" x14ac:dyDescent="0.25">
      <c r="A4" s="21" t="s">
        <v>334</v>
      </c>
      <c r="B4" s="37">
        <v>1</v>
      </c>
      <c r="C4" s="36"/>
      <c r="D4" s="36"/>
      <c r="E4" s="36"/>
      <c r="F4" s="39"/>
    </row>
    <row r="5" spans="1:8" ht="16.5" x14ac:dyDescent="0.25">
      <c r="A5" s="21" t="s">
        <v>335</v>
      </c>
      <c r="B5" s="37">
        <v>2</v>
      </c>
      <c r="C5" s="36"/>
      <c r="D5" s="36"/>
      <c r="E5" s="36"/>
      <c r="F5" s="39"/>
    </row>
    <row r="6" spans="1:8" ht="16.5" x14ac:dyDescent="0.25">
      <c r="A6" s="21" t="s">
        <v>336</v>
      </c>
      <c r="B6" s="37">
        <v>3</v>
      </c>
      <c r="C6" s="36"/>
      <c r="D6" s="36"/>
      <c r="E6" s="36"/>
      <c r="F6" s="39"/>
    </row>
    <row r="7" spans="1:8" ht="16.5" x14ac:dyDescent="0.25">
      <c r="A7" s="21" t="s">
        <v>337</v>
      </c>
      <c r="B7" s="37">
        <v>4</v>
      </c>
      <c r="C7" s="36"/>
      <c r="D7" s="36"/>
      <c r="E7" s="36"/>
      <c r="F7" s="39"/>
      <c r="H7" s="18"/>
    </row>
    <row r="8" spans="1:8" ht="16.5" x14ac:dyDescent="0.25">
      <c r="A8" s="21" t="s">
        <v>338</v>
      </c>
      <c r="B8" s="37">
        <v>5</v>
      </c>
      <c r="C8" s="36"/>
      <c r="D8" s="36"/>
      <c r="E8" s="36"/>
      <c r="F8" s="39"/>
    </row>
    <row r="9" spans="1:8" ht="16.5" x14ac:dyDescent="0.25">
      <c r="A9" s="21" t="s">
        <v>339</v>
      </c>
      <c r="B9" s="37">
        <v>6</v>
      </c>
      <c r="C9" s="36"/>
      <c r="D9" s="36"/>
      <c r="E9" s="36"/>
      <c r="F9" s="39"/>
    </row>
    <row r="10" spans="1:8" ht="33" x14ac:dyDescent="0.25">
      <c r="A10" s="21" t="s">
        <v>340</v>
      </c>
      <c r="B10" s="37">
        <v>7</v>
      </c>
      <c r="C10" s="36"/>
      <c r="D10" s="36"/>
      <c r="E10" s="36"/>
      <c r="F10" s="39"/>
    </row>
    <row r="11" spans="1:8" ht="33" x14ac:dyDescent="0.25">
      <c r="A11" s="21" t="s">
        <v>341</v>
      </c>
      <c r="B11" s="37">
        <v>8</v>
      </c>
      <c r="C11" s="36"/>
      <c r="D11" s="36"/>
      <c r="E11" s="36"/>
      <c r="F11" s="39"/>
    </row>
    <row r="12" spans="1:8" ht="16.5" x14ac:dyDescent="0.25">
      <c r="A12" s="21" t="s">
        <v>342</v>
      </c>
      <c r="B12" s="37">
        <v>9</v>
      </c>
      <c r="C12" s="36"/>
      <c r="D12" s="36"/>
      <c r="E12" s="36"/>
      <c r="F12" s="39"/>
    </row>
    <row r="13" spans="1:8" ht="16.5" x14ac:dyDescent="0.25">
      <c r="A13" s="21" t="s">
        <v>343</v>
      </c>
      <c r="B13" s="37">
        <v>10</v>
      </c>
      <c r="C13" s="36"/>
      <c r="D13" s="36"/>
      <c r="E13" s="36"/>
      <c r="F13" s="39"/>
    </row>
    <row r="14" spans="1:8" ht="16.5" x14ac:dyDescent="0.25">
      <c r="A14" s="21" t="s">
        <v>344</v>
      </c>
      <c r="B14" s="37">
        <v>11</v>
      </c>
      <c r="C14" s="36"/>
      <c r="D14" s="36"/>
      <c r="E14" s="36"/>
      <c r="F14" s="39"/>
    </row>
    <row r="15" spans="1:8" ht="16.5" x14ac:dyDescent="0.25">
      <c r="A15" s="21" t="s">
        <v>345</v>
      </c>
      <c r="B15" s="37">
        <v>12</v>
      </c>
      <c r="C15" s="36"/>
      <c r="D15" s="36"/>
      <c r="E15" s="36"/>
      <c r="F15" s="39"/>
    </row>
    <row r="16" spans="1:8" ht="16.5" x14ac:dyDescent="0.25">
      <c r="A16" s="21" t="s">
        <v>346</v>
      </c>
      <c r="B16" s="37">
        <v>13</v>
      </c>
      <c r="C16" s="36"/>
      <c r="D16" s="36"/>
      <c r="E16" s="36"/>
      <c r="F16" s="39"/>
    </row>
    <row r="17" spans="1:6" ht="16.5" x14ac:dyDescent="0.25">
      <c r="A17" s="21" t="s">
        <v>347</v>
      </c>
      <c r="B17" s="37">
        <v>20</v>
      </c>
      <c r="C17" s="36"/>
      <c r="D17" s="36"/>
      <c r="E17" s="36"/>
      <c r="F17" s="39"/>
    </row>
    <row r="18" spans="1:6" ht="33" x14ac:dyDescent="0.25">
      <c r="A18" s="20" t="s">
        <v>348</v>
      </c>
      <c r="B18" s="34">
        <v>30</v>
      </c>
      <c r="C18" s="36"/>
      <c r="D18" s="36"/>
      <c r="E18" s="36"/>
      <c r="F18" s="39"/>
    </row>
    <row r="19" spans="1:6" ht="16.5" x14ac:dyDescent="0.25">
      <c r="A19" s="21" t="s">
        <v>349</v>
      </c>
      <c r="B19" s="37">
        <v>31</v>
      </c>
      <c r="C19" s="36"/>
      <c r="D19" s="36"/>
      <c r="E19" s="36"/>
      <c r="F19" s="39"/>
    </row>
    <row r="20" spans="1:6" ht="33" x14ac:dyDescent="0.25">
      <c r="A20" s="21" t="s">
        <v>350</v>
      </c>
      <c r="B20" s="95">
        <v>32</v>
      </c>
      <c r="C20" s="96"/>
      <c r="D20" s="96"/>
      <c r="E20" s="96"/>
      <c r="F20" s="39"/>
    </row>
    <row r="21" spans="1:6" ht="16.5" x14ac:dyDescent="0.25">
      <c r="A21" s="21" t="s">
        <v>351</v>
      </c>
      <c r="B21" s="95"/>
      <c r="C21" s="96"/>
      <c r="D21" s="96"/>
      <c r="E21" s="96"/>
      <c r="F21" s="39"/>
    </row>
    <row r="22" spans="1:6" ht="16.5" x14ac:dyDescent="0.25">
      <c r="A22" s="21" t="s">
        <v>352</v>
      </c>
      <c r="B22" s="37">
        <v>33</v>
      </c>
      <c r="C22" s="36"/>
      <c r="D22" s="36"/>
      <c r="E22" s="36"/>
      <c r="F22" s="39"/>
    </row>
    <row r="23" spans="1:6" ht="16.5" x14ac:dyDescent="0.25">
      <c r="A23" s="21" t="s">
        <v>353</v>
      </c>
      <c r="B23" s="37">
        <v>34</v>
      </c>
      <c r="C23" s="36"/>
      <c r="D23" s="36"/>
      <c r="E23" s="36"/>
      <c r="F23" s="39"/>
    </row>
    <row r="24" spans="1:6" ht="16.5" x14ac:dyDescent="0.25">
      <c r="A24" s="21" t="s">
        <v>354</v>
      </c>
      <c r="B24" s="95">
        <v>35</v>
      </c>
      <c r="C24" s="96"/>
      <c r="D24" s="96"/>
      <c r="E24" s="96"/>
      <c r="F24" s="39"/>
    </row>
    <row r="25" spans="1:6" ht="16.5" x14ac:dyDescent="0.25">
      <c r="A25" s="21" t="s">
        <v>351</v>
      </c>
      <c r="B25" s="95"/>
      <c r="C25" s="96"/>
      <c r="D25" s="96"/>
      <c r="E25" s="96"/>
      <c r="F25" s="39"/>
    </row>
    <row r="26" spans="1:6" ht="16.5" x14ac:dyDescent="0.25">
      <c r="A26" s="21" t="s">
        <v>330</v>
      </c>
      <c r="B26" s="37">
        <v>36</v>
      </c>
      <c r="C26" s="36"/>
      <c r="D26" s="36"/>
      <c r="E26" s="36"/>
      <c r="F26" s="39"/>
    </row>
    <row r="27" spans="1:6" ht="16.5" x14ac:dyDescent="0.25">
      <c r="A27" s="21" t="s">
        <v>331</v>
      </c>
      <c r="B27" s="37">
        <v>37</v>
      </c>
      <c r="C27" s="36"/>
      <c r="D27" s="36"/>
      <c r="E27" s="36"/>
      <c r="F27" s="39"/>
    </row>
    <row r="28" spans="1:6" ht="33" x14ac:dyDescent="0.25">
      <c r="A28" s="20" t="s">
        <v>355</v>
      </c>
      <c r="B28" s="34">
        <v>40</v>
      </c>
      <c r="C28" s="36"/>
      <c r="D28" s="36"/>
      <c r="E28" s="36"/>
      <c r="F28" s="39"/>
    </row>
    <row r="29" spans="1:6" ht="16.5" x14ac:dyDescent="0.25">
      <c r="A29" s="21" t="s">
        <v>356</v>
      </c>
      <c r="B29" s="37">
        <v>41</v>
      </c>
      <c r="C29" s="36"/>
      <c r="D29" s="36"/>
      <c r="E29" s="36"/>
      <c r="F29" s="39"/>
    </row>
    <row r="30" spans="1:6" ht="33" x14ac:dyDescent="0.25">
      <c r="A30" s="21" t="s">
        <v>350</v>
      </c>
      <c r="B30" s="95">
        <v>42</v>
      </c>
      <c r="C30" s="96"/>
      <c r="D30" s="96"/>
      <c r="E30" s="96"/>
      <c r="F30" s="39"/>
    </row>
    <row r="31" spans="1:6" ht="16.5" x14ac:dyDescent="0.25">
      <c r="A31" s="21" t="s">
        <v>351</v>
      </c>
      <c r="B31" s="95"/>
      <c r="C31" s="96"/>
      <c r="D31" s="96"/>
      <c r="E31" s="96"/>
      <c r="F31" s="39"/>
    </row>
    <row r="32" spans="1:6" ht="16.5" x14ac:dyDescent="0.25">
      <c r="A32" s="21" t="s">
        <v>353</v>
      </c>
      <c r="B32" s="37">
        <v>43</v>
      </c>
      <c r="C32" s="36"/>
      <c r="D32" s="36"/>
      <c r="E32" s="36"/>
      <c r="F32" s="39"/>
    </row>
    <row r="33" spans="1:6" ht="16.5" x14ac:dyDescent="0.25">
      <c r="A33" s="21" t="s">
        <v>352</v>
      </c>
      <c r="B33" s="37">
        <v>44</v>
      </c>
      <c r="C33" s="36"/>
      <c r="D33" s="36"/>
      <c r="E33" s="36"/>
      <c r="F33" s="39"/>
    </row>
    <row r="34" spans="1:6" ht="16.5" x14ac:dyDescent="0.25">
      <c r="A34" s="21" t="s">
        <v>354</v>
      </c>
      <c r="B34" s="95">
        <v>45</v>
      </c>
      <c r="C34" s="96"/>
      <c r="D34" s="96"/>
      <c r="E34" s="96"/>
      <c r="F34" s="39"/>
    </row>
    <row r="35" spans="1:6" ht="16.5" x14ac:dyDescent="0.25">
      <c r="A35" s="21" t="s">
        <v>351</v>
      </c>
      <c r="B35" s="95"/>
      <c r="C35" s="96"/>
      <c r="D35" s="96"/>
      <c r="E35" s="96"/>
      <c r="F35" s="39"/>
    </row>
    <row r="36" spans="1:6" ht="16.5" x14ac:dyDescent="0.25">
      <c r="A36" s="21" t="s">
        <v>330</v>
      </c>
      <c r="B36" s="37">
        <v>46</v>
      </c>
      <c r="C36" s="36"/>
      <c r="D36" s="36"/>
      <c r="E36" s="36"/>
      <c r="F36" s="39"/>
    </row>
    <row r="37" spans="1:6" ht="16.5" x14ac:dyDescent="0.25">
      <c r="A37" s="21" t="s">
        <v>331</v>
      </c>
      <c r="B37" s="37">
        <v>47</v>
      </c>
      <c r="C37" s="36"/>
      <c r="D37" s="36"/>
      <c r="E37" s="36"/>
      <c r="F37" s="39"/>
    </row>
  </sheetData>
  <mergeCells count="17">
    <mergeCell ref="C20:C21"/>
    <mergeCell ref="D20:D21"/>
    <mergeCell ref="E20:E21"/>
    <mergeCell ref="A1:E1"/>
    <mergeCell ref="B20:B21"/>
    <mergeCell ref="B34:B35"/>
    <mergeCell ref="C34:C35"/>
    <mergeCell ref="D34:D35"/>
    <mergeCell ref="E34:E35"/>
    <mergeCell ref="B24:B25"/>
    <mergeCell ref="C24:C25"/>
    <mergeCell ref="D24:D25"/>
    <mergeCell ref="E24:E25"/>
    <mergeCell ref="B30:B31"/>
    <mergeCell ref="C30:C31"/>
    <mergeCell ref="D30:D31"/>
    <mergeCell ref="E30:E3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topLeftCell="A34" workbookViewId="0">
      <selection activeCell="E16" sqref="E16"/>
    </sheetView>
  </sheetViews>
  <sheetFormatPr defaultRowHeight="15" x14ac:dyDescent="0.25"/>
  <cols>
    <col min="1" max="1" width="63.5703125" customWidth="1"/>
    <col min="2" max="2" width="10.42578125" customWidth="1"/>
    <col min="3" max="3" width="10.85546875" hidden="1" customWidth="1"/>
    <col min="4" max="5" width="22.28515625" style="71" customWidth="1"/>
    <col min="6" max="6" width="8.85546875" style="38" customWidth="1"/>
  </cols>
  <sheetData>
    <row r="1" spans="1:6" ht="16.5" x14ac:dyDescent="0.25">
      <c r="A1" s="56" t="s">
        <v>290</v>
      </c>
      <c r="B1" s="56"/>
      <c r="C1" s="56"/>
      <c r="D1" s="70"/>
    </row>
    <row r="2" spans="1:6" ht="16.5" x14ac:dyDescent="0.25">
      <c r="A2" s="55" t="s">
        <v>357</v>
      </c>
      <c r="B2" s="55"/>
      <c r="C2" s="55"/>
      <c r="D2" s="55"/>
    </row>
    <row r="3" spans="1:6" ht="16.5" x14ac:dyDescent="0.25">
      <c r="A3" s="55" t="s">
        <v>737</v>
      </c>
      <c r="B3" s="55"/>
      <c r="C3" s="55"/>
      <c r="D3" s="55"/>
    </row>
    <row r="4" spans="1:6" x14ac:dyDescent="0.25">
      <c r="D4" s="71" t="s">
        <v>215</v>
      </c>
    </row>
    <row r="5" spans="1:6" ht="33" x14ac:dyDescent="0.25">
      <c r="A5" s="34" t="s">
        <v>22</v>
      </c>
      <c r="B5" s="64" t="s">
        <v>428</v>
      </c>
      <c r="C5" s="34" t="s">
        <v>23</v>
      </c>
      <c r="D5" s="43" t="s">
        <v>279</v>
      </c>
      <c r="E5" s="43" t="s">
        <v>280</v>
      </c>
    </row>
    <row r="6" spans="1:6" ht="16.5" x14ac:dyDescent="0.25">
      <c r="A6" s="37" t="s">
        <v>26</v>
      </c>
      <c r="B6" s="65" t="s">
        <v>27</v>
      </c>
      <c r="C6" s="37" t="s">
        <v>28</v>
      </c>
      <c r="D6" s="43">
        <v>1</v>
      </c>
      <c r="E6" s="43">
        <v>2</v>
      </c>
    </row>
    <row r="7" spans="1:6" ht="16.5" x14ac:dyDescent="0.25">
      <c r="A7" s="20" t="s">
        <v>293</v>
      </c>
      <c r="B7" s="34"/>
      <c r="C7" s="34"/>
      <c r="D7" s="43"/>
      <c r="E7" s="43"/>
      <c r="F7" s="39"/>
    </row>
    <row r="8" spans="1:6" ht="16.5" x14ac:dyDescent="0.25">
      <c r="A8" s="20" t="s">
        <v>358</v>
      </c>
      <c r="B8" s="64" t="s">
        <v>719</v>
      </c>
      <c r="C8" s="34"/>
      <c r="D8" s="43">
        <f>VLOOKUP(B8,[1]BCLCTienTeGT!D$12:E$83,2,0)</f>
        <v>604560159</v>
      </c>
      <c r="E8" s="43">
        <f>VLOOKUP(B8,[1]BCLCTienTeGT!D$12:F$83,3,0)</f>
        <v>684630169</v>
      </c>
      <c r="F8" s="39"/>
    </row>
    <row r="9" spans="1:6" ht="16.5" x14ac:dyDescent="0.25">
      <c r="A9" s="20" t="s">
        <v>359</v>
      </c>
      <c r="B9" s="64" t="s">
        <v>723</v>
      </c>
      <c r="C9" s="34"/>
      <c r="D9" s="43">
        <f>VLOOKUP(B9,[1]BCLCTienTeGT!D$12:E$83,2,0)</f>
        <v>140227736</v>
      </c>
      <c r="E9" s="43">
        <f>VLOOKUP(B9,[1]BCLCTienTeGT!D$12:F$83,3,0)</f>
        <v>397223511</v>
      </c>
      <c r="F9" s="39"/>
    </row>
    <row r="10" spans="1:6" ht="16.5" x14ac:dyDescent="0.25">
      <c r="A10" s="21" t="s">
        <v>360</v>
      </c>
      <c r="B10" s="65" t="s">
        <v>724</v>
      </c>
      <c r="C10" s="34"/>
      <c r="D10" s="43">
        <f>VLOOKUP(B10,[1]BCLCTienTeGT!D$12:E$83,2,0)</f>
        <v>140227736</v>
      </c>
      <c r="E10" s="43">
        <f>VLOOKUP(B10,[1]BCLCTienTeGT!D$12:F$83,3,0)</f>
        <v>397223511</v>
      </c>
      <c r="F10" s="39"/>
    </row>
    <row r="11" spans="1:6" ht="16.5" x14ac:dyDescent="0.25">
      <c r="A11" s="21" t="s">
        <v>361</v>
      </c>
      <c r="B11" s="65" t="s">
        <v>725</v>
      </c>
      <c r="C11" s="34"/>
      <c r="D11" s="43">
        <f>VLOOKUP(B11,[1]BCLCTienTeGT!D$12:E$83,2,0)</f>
        <v>0</v>
      </c>
      <c r="E11" s="43">
        <f>VLOOKUP(B11,[1]BCLCTienTeGT!D$12:F$83,3,0)</f>
        <v>0</v>
      </c>
      <c r="F11" s="39"/>
    </row>
    <row r="12" spans="1:6" ht="16.5" x14ac:dyDescent="0.25">
      <c r="A12" s="21" t="s">
        <v>362</v>
      </c>
      <c r="B12" s="65" t="s">
        <v>726</v>
      </c>
      <c r="C12" s="34"/>
      <c r="D12" s="43">
        <f>VLOOKUP(B12,[1]BCLCTienTeGT!D$12:E$83,2,0)</f>
        <v>0</v>
      </c>
      <c r="E12" s="43">
        <f>VLOOKUP(B12,[1]BCLCTienTeGT!D$12:F$83,3,0)</f>
        <v>0</v>
      </c>
      <c r="F12" s="39"/>
    </row>
    <row r="13" spans="1:6" ht="16.5" x14ac:dyDescent="0.25">
      <c r="A13" s="21" t="s">
        <v>363</v>
      </c>
      <c r="B13" s="65" t="s">
        <v>727</v>
      </c>
      <c r="C13" s="34"/>
      <c r="D13" s="43"/>
      <c r="E13" s="43"/>
      <c r="F13" s="39"/>
    </row>
    <row r="14" spans="1:6" ht="16.5" x14ac:dyDescent="0.25">
      <c r="A14" s="21" t="s">
        <v>364</v>
      </c>
      <c r="B14" s="65" t="s">
        <v>728</v>
      </c>
      <c r="C14" s="34"/>
      <c r="D14" s="43">
        <f>VLOOKUP(B14,[1]BCLCTienTeGT!D$12:E$83,2,0)</f>
        <v>0</v>
      </c>
      <c r="E14" s="43">
        <f>VLOOKUP(B14,[1]BCLCTienTeGT!D$12:F$83,3,0)</f>
        <v>0</v>
      </c>
      <c r="F14" s="39"/>
    </row>
    <row r="15" spans="1:6" ht="16.5" x14ac:dyDescent="0.25">
      <c r="A15" s="21" t="s">
        <v>365</v>
      </c>
      <c r="B15" s="65" t="s">
        <v>730</v>
      </c>
      <c r="C15" s="34"/>
      <c r="D15" s="43"/>
      <c r="E15" s="43"/>
      <c r="F15" s="39"/>
    </row>
    <row r="16" spans="1:6" ht="16.5" x14ac:dyDescent="0.25">
      <c r="A16" s="21" t="s">
        <v>366</v>
      </c>
      <c r="B16" s="65" t="s">
        <v>729</v>
      </c>
      <c r="C16" s="34"/>
      <c r="D16" s="43"/>
      <c r="E16" s="43"/>
      <c r="F16" s="39"/>
    </row>
    <row r="17" spans="1:6" ht="16.5" x14ac:dyDescent="0.25">
      <c r="A17" s="20" t="s">
        <v>367</v>
      </c>
      <c r="B17" s="64" t="s">
        <v>597</v>
      </c>
      <c r="C17" s="34"/>
      <c r="D17" s="43">
        <f>VLOOKUP(B17,[1]BCLCTienTeGT!D$12:E$83,2,0)</f>
        <v>24501500</v>
      </c>
      <c r="E17" s="43">
        <f>VLOOKUP(B17,[1]BCLCTienTeGT!D$12:F$83,3,0)</f>
        <v>0</v>
      </c>
      <c r="F17" s="39"/>
    </row>
    <row r="18" spans="1:6" ht="33" x14ac:dyDescent="0.25">
      <c r="A18" s="21" t="s">
        <v>368</v>
      </c>
      <c r="B18" s="65" t="s">
        <v>598</v>
      </c>
      <c r="C18" s="34"/>
      <c r="D18" s="43">
        <f>VLOOKUP(B18,[1]BCLCTienTeGT!D$12:E$83,2,0)</f>
        <v>24501500</v>
      </c>
      <c r="E18" s="43">
        <f>VLOOKUP(B18,[1]BCLCTienTeGT!D$12:F$83,3,0)</f>
        <v>0</v>
      </c>
      <c r="F18" s="39"/>
    </row>
    <row r="19" spans="1:6" ht="33" x14ac:dyDescent="0.25">
      <c r="A19" s="21" t="s">
        <v>369</v>
      </c>
      <c r="B19" s="65" t="s">
        <v>599</v>
      </c>
      <c r="C19" s="34"/>
      <c r="D19" s="43"/>
      <c r="E19" s="43"/>
      <c r="F19" s="39"/>
    </row>
    <row r="20" spans="1:6" ht="16.5" x14ac:dyDescent="0.25">
      <c r="A20" s="21" t="s">
        <v>370</v>
      </c>
      <c r="B20" s="65" t="s">
        <v>600</v>
      </c>
      <c r="C20" s="34"/>
      <c r="D20" s="43"/>
      <c r="E20" s="43"/>
      <c r="F20" s="39"/>
    </row>
    <row r="21" spans="1:6" ht="33" x14ac:dyDescent="0.25">
      <c r="A21" s="21" t="s">
        <v>371</v>
      </c>
      <c r="B21" s="65" t="s">
        <v>647</v>
      </c>
      <c r="C21" s="34"/>
      <c r="D21" s="43"/>
      <c r="E21" s="43"/>
      <c r="F21" s="39"/>
    </row>
    <row r="22" spans="1:6" ht="16.5" x14ac:dyDescent="0.25">
      <c r="A22" s="21" t="s">
        <v>372</v>
      </c>
      <c r="B22" s="65" t="s">
        <v>648</v>
      </c>
      <c r="C22" s="34"/>
      <c r="D22" s="43"/>
      <c r="E22" s="43"/>
      <c r="F22" s="39"/>
    </row>
    <row r="23" spans="1:6" ht="33" x14ac:dyDescent="0.25">
      <c r="A23" s="21" t="s">
        <v>373</v>
      </c>
      <c r="B23" s="65" t="s">
        <v>649</v>
      </c>
      <c r="C23" s="34"/>
      <c r="D23" s="43"/>
      <c r="E23" s="43"/>
      <c r="F23" s="39"/>
    </row>
    <row r="24" spans="1:6" ht="16.5" x14ac:dyDescent="0.25">
      <c r="A24" s="21" t="s">
        <v>374</v>
      </c>
      <c r="B24" s="65" t="s">
        <v>650</v>
      </c>
      <c r="C24" s="34"/>
      <c r="D24" s="43"/>
      <c r="E24" s="43"/>
      <c r="F24" s="39"/>
    </row>
    <row r="25" spans="1:6" ht="16.5" x14ac:dyDescent="0.25">
      <c r="A25" s="20" t="s">
        <v>375</v>
      </c>
      <c r="B25" s="64" t="s">
        <v>651</v>
      </c>
      <c r="C25" s="34"/>
      <c r="D25" s="43">
        <f>VLOOKUP(B25,[1]BCLCTienTeGT!D$12:E$83,2,0)</f>
        <v>-11500000</v>
      </c>
      <c r="E25" s="43">
        <f>VLOOKUP(B25,[1]BCLCTienTeGT!D$12:F$83,3,0)</f>
        <v>-84024500</v>
      </c>
      <c r="F25" s="39"/>
    </row>
    <row r="26" spans="1:6" ht="33" x14ac:dyDescent="0.25">
      <c r="A26" s="21" t="s">
        <v>376</v>
      </c>
      <c r="B26" s="65" t="s">
        <v>652</v>
      </c>
      <c r="C26" s="34"/>
      <c r="D26" s="43">
        <f>VLOOKUP(B26,[1]BCLCTienTeGT!D$12:E$83,2,0)</f>
        <v>-11500000</v>
      </c>
      <c r="E26" s="43">
        <f>VLOOKUP(B26,[1]BCLCTienTeGT!D$12:F$83,3,0)</f>
        <v>-84024500</v>
      </c>
      <c r="F26" s="39"/>
    </row>
    <row r="27" spans="1:6" ht="33" x14ac:dyDescent="0.25">
      <c r="A27" s="21" t="s">
        <v>377</v>
      </c>
      <c r="B27" s="65" t="s">
        <v>615</v>
      </c>
      <c r="C27" s="34"/>
      <c r="D27" s="43"/>
      <c r="E27" s="43"/>
      <c r="F27" s="39"/>
    </row>
    <row r="28" spans="1:6" ht="16.5" x14ac:dyDescent="0.25">
      <c r="A28" s="21" t="s">
        <v>378</v>
      </c>
      <c r="B28" s="65" t="s">
        <v>601</v>
      </c>
      <c r="C28" s="34"/>
      <c r="D28" s="43"/>
      <c r="E28" s="43"/>
      <c r="F28" s="39"/>
    </row>
    <row r="29" spans="1:6" ht="33" x14ac:dyDescent="0.25">
      <c r="A29" s="20" t="s">
        <v>379</v>
      </c>
      <c r="B29" s="64" t="s">
        <v>609</v>
      </c>
      <c r="C29" s="34"/>
      <c r="D29" s="43">
        <f>VLOOKUP(B29,[1]BCLCTienTeGT!D$12:E$83,2,0)</f>
        <v>-8599345585</v>
      </c>
      <c r="E29" s="43">
        <f>VLOOKUP(B29,[1]BCLCTienTeGT!D$12:F$83,3,0)</f>
        <v>-17061018147</v>
      </c>
      <c r="F29" s="39"/>
    </row>
    <row r="30" spans="1:6" ht="33" x14ac:dyDescent="0.25">
      <c r="A30" s="21" t="s">
        <v>380</v>
      </c>
      <c r="B30" s="65" t="s">
        <v>610</v>
      </c>
      <c r="C30" s="34"/>
      <c r="D30" s="43"/>
      <c r="E30" s="43"/>
      <c r="F30" s="39"/>
    </row>
    <row r="31" spans="1:6" ht="33" x14ac:dyDescent="0.25">
      <c r="A31" s="21" t="s">
        <v>381</v>
      </c>
      <c r="B31" s="65" t="s">
        <v>611</v>
      </c>
      <c r="C31" s="34"/>
      <c r="D31" s="43">
        <f>VLOOKUP(B31,[1]BCLCTienTeGT!D$12:E$83,2,0)</f>
        <v>-5433183562</v>
      </c>
      <c r="E31" s="43">
        <f>VLOOKUP(B31,[1]BCLCTienTeGT!D$12:F$83,3,0)</f>
        <v>-2000000000</v>
      </c>
      <c r="F31" s="39"/>
    </row>
    <row r="32" spans="1:6" ht="16.5" x14ac:dyDescent="0.25">
      <c r="A32" s="21" t="s">
        <v>382</v>
      </c>
      <c r="B32" s="65" t="s">
        <v>612</v>
      </c>
      <c r="C32" s="34"/>
      <c r="D32" s="43">
        <f>VLOOKUP(B32,[1]BCLCTienTeGT!D$12:E$83,2,0)</f>
        <v>-2599014214</v>
      </c>
      <c r="E32" s="43">
        <f>VLOOKUP(B32,[1]BCLCTienTeGT!D$12:F$83,3,0)</f>
        <v>-13250044181</v>
      </c>
      <c r="F32" s="39"/>
    </row>
    <row r="33" spans="1:6" ht="16.5" x14ac:dyDescent="0.25">
      <c r="A33" s="21" t="s">
        <v>383</v>
      </c>
      <c r="B33" s="65" t="s">
        <v>613</v>
      </c>
      <c r="C33" s="34"/>
      <c r="D33" s="43"/>
      <c r="E33" s="43"/>
      <c r="F33" s="39"/>
    </row>
    <row r="34" spans="1:6" ht="16.5" x14ac:dyDescent="0.25">
      <c r="A34" s="21" t="s">
        <v>384</v>
      </c>
      <c r="B34" s="65" t="s">
        <v>614</v>
      </c>
      <c r="C34" s="34"/>
      <c r="D34" s="43"/>
      <c r="E34" s="43"/>
      <c r="F34" s="39"/>
    </row>
    <row r="35" spans="1:6" ht="33" x14ac:dyDescent="0.25">
      <c r="A35" s="21" t="s">
        <v>385</v>
      </c>
      <c r="B35" s="65" t="s">
        <v>653</v>
      </c>
      <c r="C35" s="34"/>
      <c r="D35" s="43">
        <f>VLOOKUP(B35,[1]BCLCTienTeGT!D$12:E$83,2,0)</f>
        <v>-1206988211</v>
      </c>
      <c r="E35" s="43">
        <f>VLOOKUP(B35,[1]BCLCTienTeGT!D$12:F$83,3,0)</f>
        <v>-1289390351</v>
      </c>
      <c r="F35" s="39"/>
    </row>
    <row r="36" spans="1:6" ht="33" x14ac:dyDescent="0.25">
      <c r="A36" s="21" t="s">
        <v>386</v>
      </c>
      <c r="B36" s="65" t="s">
        <v>654</v>
      </c>
      <c r="C36" s="34"/>
      <c r="D36" s="43">
        <f>VLOOKUP(B36,[1]BCLCTienTeGT!D$12:E$83,2,0)</f>
        <v>51708602</v>
      </c>
      <c r="E36" s="43">
        <f>VLOOKUP(B36,[1]BCLCTienTeGT!D$12:F$83,3,0)</f>
        <v>-18043182</v>
      </c>
      <c r="F36" s="39"/>
    </row>
    <row r="37" spans="1:6" ht="33" x14ac:dyDescent="0.25">
      <c r="A37" s="21" t="s">
        <v>387</v>
      </c>
      <c r="B37" s="65" t="s">
        <v>655</v>
      </c>
      <c r="C37" s="34"/>
      <c r="D37" s="43"/>
      <c r="E37" s="43"/>
      <c r="F37" s="39"/>
    </row>
    <row r="38" spans="1:6" ht="16.5" x14ac:dyDescent="0.25">
      <c r="A38" s="21" t="s">
        <v>388</v>
      </c>
      <c r="B38" s="65" t="s">
        <v>656</v>
      </c>
      <c r="C38" s="34"/>
      <c r="D38" s="43">
        <f>VLOOKUP(B38,[1]BCLCTienTeGT!D$12:E$83,2,0)</f>
        <v>30119561</v>
      </c>
      <c r="E38" s="43">
        <f>VLOOKUP(B38,[1]BCLCTienTeGT!D$12:F$83,3,0)</f>
        <v>-36529493</v>
      </c>
      <c r="F38" s="39"/>
    </row>
    <row r="39" spans="1:6" ht="16.5" x14ac:dyDescent="0.25">
      <c r="A39" s="21" t="s">
        <v>389</v>
      </c>
      <c r="B39" s="65" t="s">
        <v>617</v>
      </c>
      <c r="C39" s="34"/>
      <c r="D39" s="43">
        <f>VLOOKUP(B39,[1]BCLCTienTeGT!D$12:E$83,2,0)</f>
        <v>-100153000</v>
      </c>
      <c r="E39" s="43">
        <f>VLOOKUP(B39,[1]BCLCTienTeGT!D$12:F$83,3,0)</f>
        <v>-99472000</v>
      </c>
      <c r="F39" s="39"/>
    </row>
    <row r="40" spans="1:6" ht="16.5" x14ac:dyDescent="0.25">
      <c r="A40" s="23" t="s">
        <v>390</v>
      </c>
      <c r="B40" s="65" t="s">
        <v>618</v>
      </c>
      <c r="C40" s="34"/>
      <c r="D40" s="43">
        <f>VLOOKUP(B40,[1]BCLCTienTeGT!D$12:E$83,2,0)</f>
        <v>-30160689</v>
      </c>
      <c r="E40" s="43">
        <f>VLOOKUP(B40,[1]BCLCTienTeGT!D$12:F$83,3,0)</f>
        <v>-35011825</v>
      </c>
      <c r="F40" s="39"/>
    </row>
    <row r="41" spans="1:6" ht="16.5" x14ac:dyDescent="0.25">
      <c r="A41" s="23" t="s">
        <v>391</v>
      </c>
      <c r="B41" s="65" t="s">
        <v>619</v>
      </c>
      <c r="C41" s="34"/>
      <c r="D41" s="43">
        <f>VLOOKUP(B41,[1]BCLCTienTeGT!D$12:E$83,2,0)</f>
        <v>-48001918</v>
      </c>
      <c r="E41" s="43">
        <f>VLOOKUP(B41,[1]BCLCTienTeGT!D$12:F$83,3,0)</f>
        <v>94227711</v>
      </c>
      <c r="F41" s="39"/>
    </row>
    <row r="42" spans="1:6" ht="16.5" x14ac:dyDescent="0.25">
      <c r="A42" s="21" t="s">
        <v>392</v>
      </c>
      <c r="B42" s="65" t="s">
        <v>620</v>
      </c>
      <c r="C42" s="34"/>
      <c r="D42" s="43">
        <f>VLOOKUP(B42,[1]BCLCTienTeGT!D$12:E$83,2,0)</f>
        <v>-136885436</v>
      </c>
      <c r="E42" s="43">
        <f>VLOOKUP(B42,[1]BCLCTienTeGT!D$12:F$83,3,0)</f>
        <v>-1185783911</v>
      </c>
      <c r="F42" s="39"/>
    </row>
    <row r="43" spans="1:6" ht="16.5" x14ac:dyDescent="0.25">
      <c r="A43" s="21" t="s">
        <v>393</v>
      </c>
      <c r="B43" s="65" t="s">
        <v>621</v>
      </c>
      <c r="C43" s="34"/>
      <c r="D43" s="43"/>
      <c r="E43" s="43"/>
      <c r="F43" s="39"/>
    </row>
    <row r="44" spans="1:6" ht="16.5" x14ac:dyDescent="0.25">
      <c r="A44" s="21" t="s">
        <v>394</v>
      </c>
      <c r="B44" s="65" t="s">
        <v>657</v>
      </c>
      <c r="C44" s="34"/>
      <c r="D44" s="43">
        <f>VLOOKUP(B44,[1]BCLCTienTeGT!D$12:E$83,2,0)</f>
        <v>636909608</v>
      </c>
      <c r="E44" s="43">
        <f>VLOOKUP(B44,[1]BCLCTienTeGT!D$12:F$83,3,0)</f>
        <v>142095801</v>
      </c>
      <c r="F44" s="39"/>
    </row>
    <row r="45" spans="1:6" ht="16.5" x14ac:dyDescent="0.25">
      <c r="A45" s="21" t="s">
        <v>395</v>
      </c>
      <c r="B45" s="65" t="s">
        <v>658</v>
      </c>
      <c r="C45" s="34"/>
      <c r="D45" s="43">
        <f>VLOOKUP(B45,[1]BCLCTienTeGT!D$12:E$83,2,0)</f>
        <v>4357648</v>
      </c>
      <c r="E45" s="43">
        <f>VLOOKUP(B45,[1]BCLCTienTeGT!D$12:F$83,3,0)</f>
        <v>2007275</v>
      </c>
      <c r="F45" s="39"/>
    </row>
    <row r="46" spans="1:6" ht="33" x14ac:dyDescent="0.25">
      <c r="A46" s="21" t="s">
        <v>396</v>
      </c>
      <c r="B46" s="65" t="s">
        <v>659</v>
      </c>
      <c r="C46" s="34"/>
      <c r="D46" s="43">
        <f>VLOOKUP(B46,[1]BCLCTienTeGT!D$12:E$83,2,0)</f>
        <v>-174923661</v>
      </c>
      <c r="E46" s="43">
        <f>VLOOKUP(B46,[1]BCLCTienTeGT!D$12:F$83,3,0)</f>
        <v>217035350</v>
      </c>
      <c r="F46" s="39"/>
    </row>
    <row r="47" spans="1:6" ht="16.5" x14ac:dyDescent="0.25">
      <c r="A47" s="21" t="s">
        <v>397</v>
      </c>
      <c r="B47" s="65" t="s">
        <v>660</v>
      </c>
      <c r="C47" s="34"/>
      <c r="D47" s="43">
        <f>VLOOKUP(B47,[1]BCLCTienTeGT!D$12:E$83,2,0)</f>
        <v>-455795485</v>
      </c>
      <c r="E47" s="43">
        <f>VLOOKUP(B47,[1]BCLCTienTeGT!D$12:F$83,3,0)</f>
        <v>-453777972</v>
      </c>
      <c r="F47" s="39"/>
    </row>
    <row r="48" spans="1:6" ht="16.5" x14ac:dyDescent="0.25">
      <c r="A48" s="21" t="s">
        <v>398</v>
      </c>
      <c r="B48" s="65" t="s">
        <v>661</v>
      </c>
      <c r="C48" s="34"/>
      <c r="D48" s="43"/>
      <c r="E48" s="43"/>
      <c r="F48" s="39"/>
    </row>
    <row r="49" spans="1:6" ht="16.5" x14ac:dyDescent="0.25">
      <c r="A49" s="21" t="s">
        <v>399</v>
      </c>
      <c r="B49" s="65" t="s">
        <v>622</v>
      </c>
      <c r="C49" s="34"/>
      <c r="D49" s="43">
        <f>VLOOKUP(B49,[1]BCLCTienTeGT!D$12:E$83,2,0)</f>
        <v>725558873</v>
      </c>
      <c r="E49" s="43">
        <f>VLOOKUP(B49,[1]BCLCTienTeGT!D$12:F$83,3,0)</f>
        <v>1112687966</v>
      </c>
      <c r="F49" s="39"/>
    </row>
    <row r="50" spans="1:6" ht="16.5" x14ac:dyDescent="0.25">
      <c r="A50" s="21" t="s">
        <v>400</v>
      </c>
      <c r="B50" s="65" t="s">
        <v>623</v>
      </c>
      <c r="C50" s="34"/>
      <c r="D50" s="43"/>
      <c r="E50" s="43"/>
      <c r="F50" s="39"/>
    </row>
    <row r="51" spans="1:6" ht="16.5" x14ac:dyDescent="0.25">
      <c r="A51" s="21" t="s">
        <v>401</v>
      </c>
      <c r="B51" s="65" t="s">
        <v>624</v>
      </c>
      <c r="C51" s="34"/>
      <c r="D51" s="43">
        <f>VLOOKUP(B51,[1]BCLCTienTeGT!D$12:E$83,2,0)</f>
        <v>137106299</v>
      </c>
      <c r="E51" s="43">
        <f>VLOOKUP(B51,[1]BCLCTienTeGT!D$12:F$83,3,0)</f>
        <v>-261019335</v>
      </c>
      <c r="F51" s="39"/>
    </row>
    <row r="52" spans="1:6" ht="17.25" x14ac:dyDescent="0.25">
      <c r="A52" s="22" t="s">
        <v>306</v>
      </c>
      <c r="B52" s="64" t="s">
        <v>628</v>
      </c>
      <c r="C52" s="34"/>
      <c r="D52" s="43">
        <f>VLOOKUP(B52,[1]BCLCTienTeGT!D$12:E$83,2,0)</f>
        <v>-7841556190</v>
      </c>
      <c r="E52" s="43">
        <f>VLOOKUP(B52,[1]BCLCTienTeGT!D$12:F$83,3,0)</f>
        <v>-16063188967</v>
      </c>
      <c r="F52" s="39"/>
    </row>
    <row r="53" spans="1:6" ht="16.5" x14ac:dyDescent="0.25">
      <c r="A53" s="20" t="s">
        <v>307</v>
      </c>
      <c r="B53" s="34"/>
      <c r="C53" s="34"/>
      <c r="D53" s="43"/>
      <c r="E53" s="43"/>
      <c r="F53" s="39"/>
    </row>
    <row r="54" spans="1:6" ht="33" x14ac:dyDescent="0.25">
      <c r="A54" s="21" t="s">
        <v>402</v>
      </c>
      <c r="B54" s="65" t="s">
        <v>629</v>
      </c>
      <c r="C54" s="34"/>
      <c r="D54" s="43">
        <f>VLOOKUP(B54,[1]BCLCTienTeGT!D$12:E$83,2,0)</f>
        <v>0</v>
      </c>
      <c r="E54" s="43">
        <f>VLOOKUP(B54,[1]BCLCTienTeGT!D$12:F$83,3,0)</f>
        <v>-95000000</v>
      </c>
      <c r="F54" s="39"/>
    </row>
    <row r="55" spans="1:6" ht="33" x14ac:dyDescent="0.25">
      <c r="A55" s="21" t="s">
        <v>403</v>
      </c>
      <c r="B55" s="65" t="s">
        <v>630</v>
      </c>
      <c r="C55" s="34"/>
      <c r="D55" s="43"/>
      <c r="E55" s="43"/>
      <c r="F55" s="39"/>
    </row>
    <row r="56" spans="1:6" ht="33" x14ac:dyDescent="0.25">
      <c r="A56" s="21" t="s">
        <v>404</v>
      </c>
      <c r="B56" s="65" t="s">
        <v>662</v>
      </c>
      <c r="C56" s="34"/>
      <c r="D56" s="43"/>
      <c r="E56" s="43"/>
      <c r="F56" s="39"/>
    </row>
    <row r="57" spans="1:6" ht="33" x14ac:dyDescent="0.25">
      <c r="A57" s="21" t="s">
        <v>405</v>
      </c>
      <c r="B57" s="65" t="s">
        <v>663</v>
      </c>
      <c r="C57" s="34"/>
      <c r="D57" s="43"/>
      <c r="E57" s="43"/>
      <c r="F57" s="39"/>
    </row>
    <row r="58" spans="1:6" ht="33" x14ac:dyDescent="0.25">
      <c r="A58" s="21" t="s">
        <v>406</v>
      </c>
      <c r="B58" s="65" t="s">
        <v>664</v>
      </c>
      <c r="C58" s="34"/>
      <c r="D58" s="43">
        <f>VLOOKUP(B58,[1]BCLCTienTeGT!D$12:E$83,2,0)</f>
        <v>0</v>
      </c>
      <c r="E58" s="43">
        <f>VLOOKUP(B58,[1]BCLCTienTeGT!D$12:F$83,3,0)</f>
        <v>0</v>
      </c>
      <c r="F58" s="39"/>
    </row>
    <row r="59" spans="1:6" ht="17.25" x14ac:dyDescent="0.25">
      <c r="A59" s="22" t="s">
        <v>313</v>
      </c>
      <c r="B59" s="64" t="s">
        <v>631</v>
      </c>
      <c r="C59" s="34"/>
      <c r="D59" s="43">
        <f>VLOOKUP(B59,[1]BCLCTienTeGT!D$12:E$83,2,0)</f>
        <v>0</v>
      </c>
      <c r="E59" s="43">
        <f>VLOOKUP(B59,[1]BCLCTienTeGT!D$12:F$83,3,0)</f>
        <v>-95000000</v>
      </c>
      <c r="F59" s="39"/>
    </row>
    <row r="60" spans="1:6" ht="16.5" x14ac:dyDescent="0.25">
      <c r="A60" s="20" t="s">
        <v>314</v>
      </c>
      <c r="B60" s="34"/>
      <c r="C60" s="34"/>
      <c r="D60" s="43"/>
      <c r="E60" s="43"/>
      <c r="F60" s="39"/>
    </row>
    <row r="61" spans="1:6" ht="16.5" x14ac:dyDescent="0.25">
      <c r="A61" s="21" t="s">
        <v>315</v>
      </c>
      <c r="B61" s="65" t="s">
        <v>632</v>
      </c>
      <c r="C61" s="34"/>
      <c r="D61" s="43"/>
      <c r="E61" s="43"/>
      <c r="F61" s="39"/>
    </row>
    <row r="62" spans="1:6" ht="33" x14ac:dyDescent="0.25">
      <c r="A62" s="21" t="s">
        <v>407</v>
      </c>
      <c r="B62" s="65" t="s">
        <v>633</v>
      </c>
      <c r="C62" s="34"/>
      <c r="D62" s="43"/>
      <c r="E62" s="43"/>
      <c r="F62" s="39"/>
    </row>
    <row r="63" spans="1:6" ht="16.5" x14ac:dyDescent="0.25">
      <c r="A63" s="21" t="s">
        <v>408</v>
      </c>
      <c r="B63" s="65" t="s">
        <v>665</v>
      </c>
      <c r="C63" s="34"/>
      <c r="D63" s="43">
        <f>VLOOKUP(B63,[1]BCLCTienTeGT!D$12:E$83,2,0)</f>
        <v>78137000000</v>
      </c>
      <c r="E63" s="43">
        <f>VLOOKUP(B63,[1]BCLCTienTeGT!D$12:F$83,3,0)</f>
        <v>235340000000</v>
      </c>
      <c r="F63" s="39"/>
    </row>
    <row r="64" spans="1:6" ht="16.5" x14ac:dyDescent="0.25">
      <c r="A64" s="21" t="s">
        <v>318</v>
      </c>
      <c r="B64" s="65" t="s">
        <v>666</v>
      </c>
      <c r="C64" s="34"/>
      <c r="D64" s="43">
        <f>VLOOKUP(B64,[1]BCLCTienTeGT!D$12:E$83,2,0)</f>
        <v>0</v>
      </c>
      <c r="E64" s="43">
        <f>VLOOKUP(B64,[1]BCLCTienTeGT!D$12:F$83,3,0)</f>
        <v>0</v>
      </c>
      <c r="F64" s="39"/>
    </row>
    <row r="65" spans="1:6" ht="16.5" x14ac:dyDescent="0.25">
      <c r="A65" s="21" t="s">
        <v>319</v>
      </c>
      <c r="B65" s="65" t="s">
        <v>667</v>
      </c>
      <c r="C65" s="34"/>
      <c r="D65" s="43">
        <f>VLOOKUP(B65,[1]BCLCTienTeGT!D$12:E$83,2,0)</f>
        <v>0</v>
      </c>
      <c r="E65" s="43">
        <f>VLOOKUP(B65,[1]BCLCTienTeGT!D$12:F$83,3,0)</f>
        <v>0</v>
      </c>
      <c r="F65" s="39"/>
    </row>
    <row r="66" spans="1:6" ht="16.5" x14ac:dyDescent="0.25">
      <c r="A66" s="21" t="s">
        <v>320</v>
      </c>
      <c r="B66" s="65" t="s">
        <v>668</v>
      </c>
      <c r="C66" s="34"/>
      <c r="D66" s="43">
        <f>VLOOKUP(B66,[1]BCLCTienTeGT!D$12:E$83,2,0)</f>
        <v>-75007000000</v>
      </c>
      <c r="E66" s="43">
        <f>VLOOKUP(B66,[1]BCLCTienTeGT!D$12:F$83,3,0)</f>
        <v>-221090000000</v>
      </c>
      <c r="F66" s="39"/>
    </row>
    <row r="67" spans="1:6" ht="16.5" x14ac:dyDescent="0.25">
      <c r="A67" s="21" t="s">
        <v>321</v>
      </c>
      <c r="B67" s="65" t="s">
        <v>669</v>
      </c>
      <c r="C67" s="34"/>
      <c r="D67" s="43">
        <f>VLOOKUP(B67,[1]BCLCTienTeGT!D$12:E$83,2,0)</f>
        <v>0</v>
      </c>
      <c r="E67" s="43">
        <f>VLOOKUP(B67,[1]BCLCTienTeGT!D$12:F$83,3,0)</f>
        <v>0</v>
      </c>
      <c r="F67" s="39"/>
    </row>
    <row r="68" spans="1:6" ht="16.5" x14ac:dyDescent="0.25">
      <c r="A68" s="21" t="s">
        <v>409</v>
      </c>
      <c r="B68" s="65" t="s">
        <v>670</v>
      </c>
      <c r="C68" s="34"/>
      <c r="D68" s="43">
        <f>VLOOKUP(B68,[1]BCLCTienTeGT!D$12:E$83,2,0)</f>
        <v>0</v>
      </c>
      <c r="E68" s="43">
        <f>VLOOKUP(B68,[1]BCLCTienTeGT!D$12:F$83,3,0)</f>
        <v>0</v>
      </c>
      <c r="F68" s="39"/>
    </row>
    <row r="69" spans="1:6" ht="16.5" x14ac:dyDescent="0.25">
      <c r="A69" s="21" t="s">
        <v>323</v>
      </c>
      <c r="B69" s="65" t="s">
        <v>671</v>
      </c>
      <c r="C69" s="34"/>
      <c r="D69" s="43">
        <f>VLOOKUP(B69,[1]BCLCTienTeGT!D$12:E$83,2,0)</f>
        <v>0</v>
      </c>
      <c r="E69" s="43">
        <f>VLOOKUP(B69,[1]BCLCTienTeGT!D$12:F$83,3,0)</f>
        <v>-221090000000</v>
      </c>
      <c r="F69" s="39"/>
    </row>
    <row r="70" spans="1:6" ht="16.5" x14ac:dyDescent="0.25">
      <c r="A70" s="21" t="s">
        <v>410</v>
      </c>
      <c r="B70" s="65" t="s">
        <v>672</v>
      </c>
      <c r="C70" s="34"/>
      <c r="D70" s="43"/>
      <c r="E70" s="43"/>
      <c r="F70" s="39"/>
    </row>
    <row r="71" spans="1:6" ht="16.5" x14ac:dyDescent="0.25">
      <c r="A71" s="21" t="s">
        <v>325</v>
      </c>
      <c r="B71" s="65" t="s">
        <v>673</v>
      </c>
      <c r="C71" s="34"/>
      <c r="D71" s="43"/>
      <c r="E71" s="43"/>
      <c r="F71" s="39"/>
    </row>
    <row r="72" spans="1:6" ht="17.25" x14ac:dyDescent="0.25">
      <c r="A72" s="22" t="s">
        <v>326</v>
      </c>
      <c r="B72" s="68" t="s">
        <v>634</v>
      </c>
      <c r="C72" s="34"/>
      <c r="D72" s="43">
        <f>VLOOKUP(B72,[1]BCLCTienTeGT!D$12:E$83,2,0)</f>
        <v>3130000000</v>
      </c>
      <c r="E72" s="43">
        <f>VLOOKUP(B72,[1]BCLCTienTeGT!D$12:F$83,3,0)</f>
        <v>14250000000</v>
      </c>
      <c r="F72" s="39"/>
    </row>
    <row r="73" spans="1:6" ht="16.5" x14ac:dyDescent="0.25">
      <c r="A73" s="20" t="s">
        <v>327</v>
      </c>
      <c r="B73" s="64" t="s">
        <v>635</v>
      </c>
      <c r="C73" s="34"/>
      <c r="D73" s="43">
        <f>VLOOKUP(B73,[1]BCLCTienTeGT!D$12:E$83,2,0)</f>
        <v>-4711556190</v>
      </c>
      <c r="E73" s="43">
        <f>VLOOKUP(B73,[1]BCLCTienTeGT!D$12:F$83,3,0)</f>
        <v>-1908188967</v>
      </c>
      <c r="F73" s="39"/>
    </row>
    <row r="74" spans="1:6" ht="16.5" x14ac:dyDescent="0.25">
      <c r="A74" s="20" t="s">
        <v>328</v>
      </c>
      <c r="B74" s="64" t="s">
        <v>674</v>
      </c>
      <c r="C74" s="34"/>
      <c r="D74" s="43">
        <f>VLOOKUP(B74,[1]BCLCTienTeGT!D$12:E$83,2,0)</f>
        <v>5106286602</v>
      </c>
      <c r="E74" s="43">
        <f>VLOOKUP(B74,[1]BCLCTienTeGT!D$12:F$83,3,0)</f>
        <v>12615566091</v>
      </c>
      <c r="F74" s="39"/>
    </row>
    <row r="75" spans="1:6" ht="16.5" x14ac:dyDescent="0.25">
      <c r="A75" s="21" t="s">
        <v>411</v>
      </c>
      <c r="B75" s="65" t="s">
        <v>675</v>
      </c>
      <c r="C75" s="34"/>
      <c r="D75" s="43">
        <f>VLOOKUP(B75,[1]BCLCTienTeGT!D$12:E$83,2,0)</f>
        <v>106286602</v>
      </c>
      <c r="E75" s="43">
        <f>VLOOKUP(B75,[1]BCLCTienTeGT!D$12:F$83,3,0)</f>
        <v>315566091</v>
      </c>
      <c r="F75" s="39"/>
    </row>
    <row r="76" spans="1:6" ht="16.5" x14ac:dyDescent="0.25">
      <c r="A76" s="21" t="s">
        <v>412</v>
      </c>
      <c r="B76" s="65" t="s">
        <v>676</v>
      </c>
      <c r="C76" s="34"/>
      <c r="D76" s="43">
        <f>VLOOKUP(B76,[1]BCLCTienTeGT!D$12:E$83,2,0)</f>
        <v>5000000000</v>
      </c>
      <c r="E76" s="43">
        <f>VLOOKUP(B76,[1]BCLCTienTeGT!D$12:F$83,3,0)</f>
        <v>12300000000</v>
      </c>
      <c r="F76" s="39"/>
    </row>
    <row r="77" spans="1:6" ht="16.5" x14ac:dyDescent="0.25">
      <c r="A77" s="21" t="s">
        <v>413</v>
      </c>
      <c r="B77" s="65" t="s">
        <v>677</v>
      </c>
      <c r="C77" s="34"/>
      <c r="D77" s="43"/>
      <c r="E77" s="43"/>
      <c r="F77" s="39"/>
    </row>
    <row r="78" spans="1:6" ht="16.5" x14ac:dyDescent="0.25">
      <c r="A78" s="20" t="s">
        <v>414</v>
      </c>
      <c r="B78" s="64" t="s">
        <v>678</v>
      </c>
      <c r="C78" s="34"/>
      <c r="D78" s="43">
        <f>VLOOKUP(B78,[1]BCLCTienTeGT!D$12:E$83,2,0)</f>
        <v>394730412</v>
      </c>
      <c r="E78" s="43">
        <f>VLOOKUP(B78,[1]BCLCTienTeGT!D$12:F$83,3,0)</f>
        <v>10707377124</v>
      </c>
      <c r="F78" s="39"/>
    </row>
    <row r="79" spans="1:6" ht="16.5" x14ac:dyDescent="0.25">
      <c r="A79" s="21" t="s">
        <v>411</v>
      </c>
      <c r="B79" s="65" t="s">
        <v>679</v>
      </c>
      <c r="C79" s="34"/>
      <c r="D79" s="43">
        <f>VLOOKUP(B79,[1]BCLCTienTeGT!D$12:E$83,2,0)</f>
        <v>394730412</v>
      </c>
      <c r="E79" s="43">
        <f>VLOOKUP(B79,[1]BCLCTienTeGT!D$12:F$83,3,0)</f>
        <v>157377124</v>
      </c>
      <c r="F79" s="39"/>
    </row>
    <row r="80" spans="1:6" ht="16.5" x14ac:dyDescent="0.25">
      <c r="A80" s="21" t="s">
        <v>412</v>
      </c>
      <c r="B80" s="65" t="s">
        <v>680</v>
      </c>
      <c r="C80" s="34"/>
      <c r="D80" s="43">
        <f>VLOOKUP(B80,[1]BCLCTienTeGT!D$12:E$83,2,0)</f>
        <v>0</v>
      </c>
      <c r="E80" s="43">
        <f>VLOOKUP(B80,[1]BCLCTienTeGT!D$12:F$83,3,0)</f>
        <v>10550000000</v>
      </c>
      <c r="F80" s="39"/>
    </row>
    <row r="81" spans="1:6" ht="16.5" x14ac:dyDescent="0.25">
      <c r="A81" s="21" t="s">
        <v>413</v>
      </c>
      <c r="B81" s="65" t="s">
        <v>681</v>
      </c>
      <c r="C81" s="34"/>
      <c r="D81" s="43"/>
      <c r="E81" s="43"/>
      <c r="F81" s="39"/>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opLeftCell="A23" workbookViewId="0">
      <selection activeCell="D33" sqref="D33"/>
    </sheetView>
  </sheetViews>
  <sheetFormatPr defaultRowHeight="15.75" x14ac:dyDescent="0.25"/>
  <cols>
    <col min="1" max="1" width="71.5703125" bestFit="1" customWidth="1"/>
    <col min="3" max="3" width="17.5703125" hidden="1" customWidth="1"/>
    <col min="4" max="5" width="22.42578125" style="76" customWidth="1"/>
    <col min="6" max="6" width="8.85546875" style="38" customWidth="1"/>
  </cols>
  <sheetData>
    <row r="1" spans="1:6" ht="33" customHeight="1" x14ac:dyDescent="0.25">
      <c r="A1" s="72" t="s">
        <v>415</v>
      </c>
      <c r="B1" s="72"/>
      <c r="C1" s="72"/>
    </row>
    <row r="2" spans="1:6" ht="16.5" customHeight="1" x14ac:dyDescent="0.25">
      <c r="A2" s="34" t="s">
        <v>217</v>
      </c>
      <c r="B2" s="34" t="s">
        <v>428</v>
      </c>
      <c r="C2" s="34" t="s">
        <v>23</v>
      </c>
      <c r="D2" s="74" t="s">
        <v>279</v>
      </c>
      <c r="E2" s="74" t="s">
        <v>280</v>
      </c>
    </row>
    <row r="3" spans="1:6" ht="16.5" x14ac:dyDescent="0.25">
      <c r="A3" s="37" t="s">
        <v>26</v>
      </c>
      <c r="B3" s="37" t="s">
        <v>27</v>
      </c>
      <c r="C3" s="37" t="s">
        <v>28</v>
      </c>
      <c r="D3" s="48">
        <v>1</v>
      </c>
      <c r="E3" s="48">
        <v>2</v>
      </c>
    </row>
    <row r="4" spans="1:6" ht="16.5" x14ac:dyDescent="0.25">
      <c r="A4" s="20" t="s">
        <v>333</v>
      </c>
      <c r="B4" s="37"/>
      <c r="C4" s="37"/>
      <c r="D4" s="48"/>
      <c r="E4" s="48"/>
      <c r="F4" s="39"/>
    </row>
    <row r="5" spans="1:6" ht="16.5" x14ac:dyDescent="0.25">
      <c r="A5" s="21" t="s">
        <v>334</v>
      </c>
      <c r="B5" s="37">
        <v>1</v>
      </c>
      <c r="C5" s="37"/>
      <c r="D5" s="77">
        <v>613438922600</v>
      </c>
      <c r="E5" s="78">
        <v>504703868466</v>
      </c>
      <c r="F5" s="39"/>
    </row>
    <row r="6" spans="1:6" ht="16.5" x14ac:dyDescent="0.25">
      <c r="A6" s="21" t="s">
        <v>335</v>
      </c>
      <c r="B6" s="37">
        <v>2</v>
      </c>
      <c r="C6" s="37"/>
      <c r="D6" s="77">
        <v>-359930697600</v>
      </c>
      <c r="E6" s="78">
        <v>-440460754100</v>
      </c>
      <c r="F6" s="39"/>
    </row>
    <row r="7" spans="1:6" ht="16.5" x14ac:dyDescent="0.25">
      <c r="A7" s="21" t="s">
        <v>336</v>
      </c>
      <c r="B7" s="37">
        <v>3</v>
      </c>
      <c r="C7" s="37"/>
      <c r="D7" s="48"/>
      <c r="E7" s="48"/>
      <c r="F7" s="39"/>
    </row>
    <row r="8" spans="1:6" ht="16.5" x14ac:dyDescent="0.25">
      <c r="A8" s="21" t="s">
        <v>416</v>
      </c>
      <c r="B8" s="37">
        <v>4</v>
      </c>
      <c r="C8" s="37"/>
      <c r="D8" s="48"/>
      <c r="E8" s="48"/>
      <c r="F8" s="39"/>
    </row>
    <row r="9" spans="1:6" ht="16.5" x14ac:dyDescent="0.25">
      <c r="A9" s="21" t="s">
        <v>338</v>
      </c>
      <c r="B9" s="37">
        <v>5</v>
      </c>
      <c r="C9" s="37"/>
      <c r="D9" s="48"/>
      <c r="E9" s="48"/>
      <c r="F9" s="39"/>
    </row>
    <row r="10" spans="1:6" ht="16.5" x14ac:dyDescent="0.25">
      <c r="A10" s="21" t="s">
        <v>339</v>
      </c>
      <c r="B10" s="37">
        <v>6</v>
      </c>
      <c r="C10" s="37"/>
      <c r="D10" s="48"/>
      <c r="E10" s="48"/>
      <c r="F10" s="39"/>
    </row>
    <row r="11" spans="1:6" ht="16.5" x14ac:dyDescent="0.25">
      <c r="A11" s="21" t="s">
        <v>340</v>
      </c>
      <c r="B11" s="37">
        <v>7</v>
      </c>
      <c r="C11" s="37"/>
      <c r="D11" s="77">
        <v>497955417406</v>
      </c>
      <c r="E11" s="78">
        <v>709152445585</v>
      </c>
      <c r="F11" s="39"/>
    </row>
    <row r="12" spans="1:6" ht="16.5" x14ac:dyDescent="0.25">
      <c r="A12" s="21" t="s">
        <v>417</v>
      </c>
      <c r="B12" s="37">
        <v>8</v>
      </c>
      <c r="C12" s="37"/>
      <c r="D12" s="77">
        <v>-781724012259</v>
      </c>
      <c r="E12" s="78">
        <v>-741471501836</v>
      </c>
      <c r="F12" s="39"/>
    </row>
    <row r="13" spans="1:6" ht="33" x14ac:dyDescent="0.25">
      <c r="A13" s="21" t="s">
        <v>418</v>
      </c>
      <c r="B13" s="37">
        <v>9</v>
      </c>
      <c r="C13" s="37"/>
      <c r="D13" s="48"/>
      <c r="E13" s="48"/>
      <c r="F13" s="39"/>
    </row>
    <row r="14" spans="1:6" ht="16.5" x14ac:dyDescent="0.25">
      <c r="A14" s="21" t="s">
        <v>419</v>
      </c>
      <c r="B14" s="37">
        <v>10</v>
      </c>
      <c r="C14" s="37"/>
      <c r="D14" s="48"/>
      <c r="E14" s="48"/>
      <c r="F14" s="39"/>
    </row>
    <row r="15" spans="1:6" ht="16.5" x14ac:dyDescent="0.25">
      <c r="A15" s="21" t="s">
        <v>420</v>
      </c>
      <c r="B15" s="37">
        <v>11</v>
      </c>
      <c r="C15" s="37"/>
      <c r="D15" s="79">
        <v>-258888179</v>
      </c>
      <c r="E15" s="80">
        <v>-279724335</v>
      </c>
      <c r="F15" s="39"/>
    </row>
    <row r="16" spans="1:6" ht="16.5" x14ac:dyDescent="0.25">
      <c r="A16" s="21" t="s">
        <v>421</v>
      </c>
      <c r="B16" s="37">
        <v>12</v>
      </c>
      <c r="C16" s="37"/>
      <c r="D16" s="48"/>
      <c r="E16" s="48"/>
      <c r="F16" s="39"/>
    </row>
    <row r="17" spans="1:6" ht="16.5" x14ac:dyDescent="0.25">
      <c r="A17" s="21" t="s">
        <v>422</v>
      </c>
      <c r="B17" s="37">
        <v>13</v>
      </c>
      <c r="C17" s="37"/>
      <c r="D17" s="48"/>
      <c r="E17" s="48"/>
      <c r="F17" s="39"/>
    </row>
    <row r="18" spans="1:6" ht="16.5" x14ac:dyDescent="0.25">
      <c r="A18" s="21" t="s">
        <v>423</v>
      </c>
      <c r="B18" s="37">
        <v>14</v>
      </c>
      <c r="C18" s="37"/>
      <c r="D18" s="81">
        <v>3929033935</v>
      </c>
      <c r="E18" s="80">
        <v>1508159831</v>
      </c>
      <c r="F18" s="39"/>
    </row>
    <row r="19" spans="1:6" ht="16.5" x14ac:dyDescent="0.25">
      <c r="A19" s="21" t="s">
        <v>424</v>
      </c>
      <c r="B19" s="37">
        <v>15</v>
      </c>
      <c r="C19" s="37"/>
      <c r="D19" s="81">
        <v>-3929033935</v>
      </c>
      <c r="E19" s="80">
        <v>-1508159831</v>
      </c>
      <c r="F19" s="39"/>
    </row>
    <row r="20" spans="1:6" ht="17.25" x14ac:dyDescent="0.25">
      <c r="A20" s="22" t="s">
        <v>347</v>
      </c>
      <c r="B20" s="34">
        <v>20</v>
      </c>
      <c r="C20" s="37"/>
      <c r="D20" s="82">
        <v>-30519258032</v>
      </c>
      <c r="E20" s="83">
        <v>31644333780</v>
      </c>
      <c r="F20" s="39"/>
    </row>
    <row r="21" spans="1:6" ht="16.5" x14ac:dyDescent="0.25">
      <c r="A21" s="20" t="s">
        <v>348</v>
      </c>
      <c r="B21" s="34">
        <v>30</v>
      </c>
      <c r="C21" s="37"/>
      <c r="D21" s="84">
        <v>72064290821</v>
      </c>
      <c r="E21" s="85">
        <v>24790948385</v>
      </c>
      <c r="F21" s="39"/>
    </row>
    <row r="22" spans="1:6" ht="16.5" x14ac:dyDescent="0.25">
      <c r="A22" s="21" t="s">
        <v>349</v>
      </c>
      <c r="B22" s="37">
        <v>31</v>
      </c>
      <c r="C22" s="37"/>
      <c r="D22" s="84">
        <v>72064290821</v>
      </c>
      <c r="E22" s="85">
        <v>24790948385</v>
      </c>
      <c r="F22" s="39"/>
    </row>
    <row r="23" spans="1:6" ht="33" x14ac:dyDescent="0.25">
      <c r="A23" s="21" t="s">
        <v>350</v>
      </c>
      <c r="B23" s="95">
        <v>32</v>
      </c>
      <c r="C23" s="95"/>
      <c r="D23" s="79">
        <v>18761265579</v>
      </c>
      <c r="E23" s="80">
        <v>6911351632</v>
      </c>
      <c r="F23" s="39"/>
    </row>
    <row r="24" spans="1:6" ht="16.5" x14ac:dyDescent="0.25">
      <c r="A24" s="21" t="s">
        <v>351</v>
      </c>
      <c r="B24" s="95"/>
      <c r="C24" s="95"/>
      <c r="E24" s="48"/>
      <c r="F24" s="39"/>
    </row>
    <row r="25" spans="1:6" ht="16.5" x14ac:dyDescent="0.25">
      <c r="A25" s="21" t="s">
        <v>353</v>
      </c>
      <c r="B25" s="37">
        <v>33</v>
      </c>
      <c r="C25" s="37"/>
      <c r="D25" s="79">
        <v>52993366153</v>
      </c>
      <c r="E25" s="80">
        <v>8460863109</v>
      </c>
      <c r="F25" s="39"/>
    </row>
    <row r="26" spans="1:6" ht="16.5" x14ac:dyDescent="0.25">
      <c r="A26" s="21" t="s">
        <v>352</v>
      </c>
      <c r="B26" s="37">
        <v>34</v>
      </c>
      <c r="C26" s="37"/>
      <c r="D26" s="79">
        <v>309659089</v>
      </c>
      <c r="E26" s="80">
        <v>9418733644</v>
      </c>
      <c r="F26" s="39"/>
    </row>
    <row r="27" spans="1:6" ht="16.5" x14ac:dyDescent="0.25">
      <c r="A27" s="21" t="s">
        <v>425</v>
      </c>
      <c r="B27" s="95">
        <v>35</v>
      </c>
      <c r="C27" s="95"/>
      <c r="D27" s="48"/>
      <c r="E27" s="48"/>
      <c r="F27" s="39"/>
    </row>
    <row r="28" spans="1:6" ht="16.5" x14ac:dyDescent="0.25">
      <c r="A28" s="21" t="s">
        <v>351</v>
      </c>
      <c r="B28" s="95"/>
      <c r="C28" s="95"/>
      <c r="D28" s="48"/>
      <c r="E28" s="48"/>
      <c r="F28" s="39"/>
    </row>
    <row r="29" spans="1:6" ht="16.5" x14ac:dyDescent="0.25">
      <c r="A29" s="21" t="s">
        <v>330</v>
      </c>
      <c r="B29" s="37">
        <v>36</v>
      </c>
      <c r="C29" s="37"/>
      <c r="D29" s="48"/>
      <c r="E29" s="48"/>
      <c r="F29" s="39"/>
    </row>
    <row r="30" spans="1:6" ht="16.5" x14ac:dyDescent="0.25">
      <c r="A30" s="21" t="s">
        <v>331</v>
      </c>
      <c r="B30" s="37">
        <v>37</v>
      </c>
      <c r="C30" s="37"/>
      <c r="D30" s="48"/>
      <c r="E30" s="48"/>
      <c r="F30" s="39"/>
    </row>
    <row r="31" spans="1:6" ht="16.5" x14ac:dyDescent="0.25">
      <c r="A31" s="20" t="s">
        <v>426</v>
      </c>
      <c r="B31" s="34">
        <v>40</v>
      </c>
      <c r="C31" s="37"/>
      <c r="D31" s="86">
        <v>41545032789</v>
      </c>
      <c r="E31" s="87">
        <v>56435282165</v>
      </c>
      <c r="F31" s="39"/>
    </row>
    <row r="32" spans="1:6" ht="16.5" x14ac:dyDescent="0.25">
      <c r="A32" s="21" t="s">
        <v>356</v>
      </c>
      <c r="B32" s="37">
        <v>41</v>
      </c>
      <c r="C32" s="37"/>
      <c r="D32" s="86">
        <v>41545032789</v>
      </c>
      <c r="E32" s="86">
        <v>56435282165</v>
      </c>
      <c r="F32" s="39"/>
    </row>
    <row r="33" spans="1:6" ht="33" x14ac:dyDescent="0.25">
      <c r="A33" s="21" t="s">
        <v>350</v>
      </c>
      <c r="B33" s="95">
        <v>42</v>
      </c>
      <c r="C33" s="95"/>
      <c r="D33" s="88">
        <v>25864286154</v>
      </c>
      <c r="E33" s="89">
        <v>21646777594</v>
      </c>
      <c r="F33" s="39"/>
    </row>
    <row r="34" spans="1:6" ht="16.5" x14ac:dyDescent="0.25">
      <c r="A34" s="21" t="s">
        <v>351</v>
      </c>
      <c r="B34" s="95"/>
      <c r="C34" s="95"/>
      <c r="D34" s="48"/>
      <c r="E34" s="48"/>
      <c r="F34" s="39"/>
    </row>
    <row r="35" spans="1:6" ht="16.5" x14ac:dyDescent="0.25">
      <c r="A35" s="21" t="s">
        <v>353</v>
      </c>
      <c r="B35" s="37">
        <v>43</v>
      </c>
      <c r="C35" s="37"/>
      <c r="D35" s="88">
        <v>15324233800</v>
      </c>
      <c r="E35" s="89">
        <v>27854782057</v>
      </c>
      <c r="F35" s="39"/>
    </row>
    <row r="36" spans="1:6" ht="16.5" x14ac:dyDescent="0.25">
      <c r="A36" s="21" t="s">
        <v>352</v>
      </c>
      <c r="B36" s="37">
        <v>44</v>
      </c>
      <c r="C36" s="37"/>
      <c r="D36" s="88">
        <v>356512835</v>
      </c>
      <c r="E36" s="89">
        <v>6933722514</v>
      </c>
      <c r="F36" s="39"/>
    </row>
    <row r="37" spans="1:6" ht="16.5" x14ac:dyDescent="0.25">
      <c r="A37" s="21" t="s">
        <v>427</v>
      </c>
      <c r="B37" s="95">
        <v>45</v>
      </c>
      <c r="C37" s="95"/>
      <c r="D37" s="48"/>
      <c r="E37" s="48"/>
      <c r="F37" s="39"/>
    </row>
    <row r="38" spans="1:6" ht="16.5" x14ac:dyDescent="0.25">
      <c r="A38" s="21" t="s">
        <v>351</v>
      </c>
      <c r="B38" s="95"/>
      <c r="C38" s="95"/>
      <c r="D38" s="90"/>
      <c r="E38" s="90"/>
      <c r="F38" s="39"/>
    </row>
    <row r="39" spans="1:6" ht="16.5" x14ac:dyDescent="0.25">
      <c r="A39" s="21" t="s">
        <v>330</v>
      </c>
      <c r="B39" s="37">
        <v>46</v>
      </c>
      <c r="C39" s="37"/>
      <c r="D39" s="48"/>
      <c r="E39" s="48"/>
      <c r="F39" s="39"/>
    </row>
    <row r="40" spans="1:6" ht="16.5" x14ac:dyDescent="0.25">
      <c r="A40" s="21" t="s">
        <v>413</v>
      </c>
      <c r="B40" s="37">
        <v>47</v>
      </c>
      <c r="C40" s="37"/>
      <c r="D40" s="48"/>
      <c r="E40" s="48"/>
      <c r="F40" s="39"/>
    </row>
  </sheetData>
  <protectedRanges>
    <protectedRange sqref="E15" name="Range1_1_7_1"/>
    <protectedRange sqref="E36" name="Range1_1_1_2"/>
  </protectedRanges>
  <mergeCells count="8">
    <mergeCell ref="B23:B24"/>
    <mergeCell ref="C23:C24"/>
    <mergeCell ref="B37:B38"/>
    <mergeCell ref="C37:C38"/>
    <mergeCell ref="B33:B34"/>
    <mergeCell ref="C33:C34"/>
    <mergeCell ref="B27:B28"/>
    <mergeCell ref="C27:C28"/>
  </mergeCells>
  <dataValidations count="1">
    <dataValidation type="whole" operator="lessThanOrEqual" allowBlank="1" showInputMessage="1" showErrorMessage="1" sqref="D15:E15 D25:E26 D5:E6 D11:E12 D20:D23 E18:E23 E36">
      <formula1>1000000000000000</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abSelected="1" workbookViewId="0">
      <selection activeCell="D15" sqref="D15"/>
    </sheetView>
  </sheetViews>
  <sheetFormatPr defaultRowHeight="15" x14ac:dyDescent="0.25"/>
  <cols>
    <col min="1" max="1" width="47.140625" customWidth="1"/>
    <col min="2" max="2" width="0" hidden="1" customWidth="1"/>
    <col min="3" max="4" width="15" style="45" customWidth="1"/>
    <col min="5" max="5" width="16.28515625" style="45" customWidth="1"/>
    <col min="6" max="6" width="15.7109375" style="45" customWidth="1"/>
    <col min="7" max="7" width="14.28515625" style="45" customWidth="1"/>
    <col min="8" max="8" width="16.42578125" style="45" customWidth="1"/>
    <col min="9" max="9" width="17.42578125" style="45" customWidth="1"/>
    <col min="10" max="10" width="18.7109375" style="45" customWidth="1"/>
    <col min="11" max="11" width="8.85546875" customWidth="1"/>
  </cols>
  <sheetData>
    <row r="1" spans="1:11" ht="16.5" x14ac:dyDescent="0.25">
      <c r="A1" s="92" t="s">
        <v>430</v>
      </c>
      <c r="B1" s="92"/>
      <c r="C1" s="92"/>
      <c r="D1" s="92"/>
      <c r="E1" s="92"/>
      <c r="F1" s="92"/>
      <c r="G1" s="92"/>
      <c r="H1" s="92"/>
      <c r="I1" s="92"/>
      <c r="J1" s="92"/>
    </row>
    <row r="2" spans="1:11" ht="16.5" x14ac:dyDescent="0.25">
      <c r="A2" s="93" t="s">
        <v>737</v>
      </c>
      <c r="B2" s="93"/>
      <c r="C2" s="93"/>
      <c r="D2" s="93"/>
      <c r="E2" s="93"/>
      <c r="F2" s="93"/>
      <c r="G2" s="93"/>
      <c r="H2" s="93"/>
      <c r="I2" s="93"/>
      <c r="J2" s="93"/>
    </row>
    <row r="3" spans="1:11" ht="16.350000000000001" customHeight="1" x14ac:dyDescent="0.25">
      <c r="A3" s="102" t="s">
        <v>215</v>
      </c>
      <c r="B3" s="102"/>
      <c r="C3" s="102"/>
      <c r="D3" s="102"/>
      <c r="E3" s="102"/>
      <c r="F3" s="102"/>
      <c r="G3" s="102"/>
      <c r="H3" s="102"/>
      <c r="I3" s="102"/>
      <c r="J3" s="102"/>
    </row>
    <row r="4" spans="1:11" ht="15.75" customHeight="1" x14ac:dyDescent="0.25">
      <c r="A4" s="100" t="s">
        <v>217</v>
      </c>
      <c r="B4" s="100" t="s">
        <v>23</v>
      </c>
      <c r="C4" s="99" t="s">
        <v>457</v>
      </c>
      <c r="D4" s="99"/>
      <c r="E4" s="99" t="s">
        <v>431</v>
      </c>
      <c r="F4" s="99"/>
      <c r="G4" s="99"/>
      <c r="H4" s="99"/>
      <c r="I4" s="99" t="s">
        <v>458</v>
      </c>
      <c r="J4" s="99"/>
      <c r="K4" s="98" t="s">
        <v>468</v>
      </c>
    </row>
    <row r="5" spans="1:11" ht="15.75" x14ac:dyDescent="0.25">
      <c r="A5" s="100"/>
      <c r="B5" s="100"/>
      <c r="C5" s="101" t="s">
        <v>474</v>
      </c>
      <c r="D5" s="101" t="s">
        <v>475</v>
      </c>
      <c r="E5" s="99" t="s">
        <v>432</v>
      </c>
      <c r="F5" s="99"/>
      <c r="G5" s="99" t="s">
        <v>433</v>
      </c>
      <c r="H5" s="99"/>
      <c r="I5" s="99" t="s">
        <v>432</v>
      </c>
      <c r="J5" s="99" t="s">
        <v>433</v>
      </c>
      <c r="K5" s="98"/>
    </row>
    <row r="6" spans="1:11" ht="15.75" x14ac:dyDescent="0.25">
      <c r="A6" s="100"/>
      <c r="B6" s="100"/>
      <c r="C6" s="101"/>
      <c r="D6" s="101"/>
      <c r="E6" s="52" t="s">
        <v>434</v>
      </c>
      <c r="F6" s="52" t="s">
        <v>435</v>
      </c>
      <c r="G6" s="52" t="s">
        <v>434</v>
      </c>
      <c r="H6" s="52" t="s">
        <v>435</v>
      </c>
      <c r="I6" s="99"/>
      <c r="J6" s="99"/>
      <c r="K6" s="98"/>
    </row>
    <row r="7" spans="1:11" ht="15.75" x14ac:dyDescent="0.25">
      <c r="A7" s="33" t="s">
        <v>26</v>
      </c>
      <c r="B7" s="33" t="s">
        <v>27</v>
      </c>
      <c r="C7" s="48">
        <v>1</v>
      </c>
      <c r="D7" s="48">
        <v>2</v>
      </c>
      <c r="E7" s="48">
        <v>3</v>
      </c>
      <c r="F7" s="48">
        <v>4</v>
      </c>
      <c r="G7" s="48">
        <v>5</v>
      </c>
      <c r="H7" s="48">
        <v>6</v>
      </c>
      <c r="I7" s="48">
        <v>7</v>
      </c>
      <c r="J7" s="48">
        <v>8</v>
      </c>
      <c r="K7" s="98"/>
    </row>
    <row r="8" spans="1:11" ht="16.5" x14ac:dyDescent="0.25">
      <c r="A8" s="31" t="s">
        <v>436</v>
      </c>
      <c r="B8" s="32"/>
      <c r="C8" s="49"/>
      <c r="D8" s="49"/>
      <c r="E8" s="49"/>
      <c r="F8" s="49"/>
      <c r="G8" s="49"/>
      <c r="H8" s="49"/>
      <c r="I8" s="49"/>
      <c r="J8" s="53"/>
      <c r="K8" s="31">
        <v>26624</v>
      </c>
    </row>
    <row r="9" spans="1:11" ht="16.5" x14ac:dyDescent="0.25">
      <c r="A9" s="21" t="s">
        <v>146</v>
      </c>
      <c r="B9" s="30"/>
      <c r="C9" s="51">
        <v>160000000000</v>
      </c>
      <c r="D9" s="51">
        <v>160000000000</v>
      </c>
      <c r="E9" s="51"/>
      <c r="F9" s="51"/>
      <c r="G9" s="51"/>
      <c r="H9" s="51"/>
      <c r="I9" s="51">
        <v>160000000000</v>
      </c>
      <c r="J9" s="51">
        <v>160000000000</v>
      </c>
      <c r="K9" s="31">
        <v>26625</v>
      </c>
    </row>
    <row r="10" spans="1:11" ht="16.5" x14ac:dyDescent="0.25">
      <c r="A10" s="21" t="s">
        <v>437</v>
      </c>
      <c r="B10" s="30"/>
      <c r="C10" s="51"/>
      <c r="D10" s="51"/>
      <c r="E10" s="51"/>
      <c r="F10" s="51"/>
      <c r="G10" s="51"/>
      <c r="H10" s="51"/>
      <c r="I10" s="51"/>
      <c r="J10" s="51"/>
      <c r="K10" s="31">
        <v>26626</v>
      </c>
    </row>
    <row r="11" spans="1:11" ht="16.5" x14ac:dyDescent="0.25">
      <c r="A11" s="21" t="s">
        <v>438</v>
      </c>
      <c r="B11" s="30"/>
      <c r="C11" s="51"/>
      <c r="D11" s="51"/>
      <c r="E11" s="51"/>
      <c r="F11" s="51"/>
      <c r="G11" s="51"/>
      <c r="H11" s="51"/>
      <c r="I11" s="51"/>
      <c r="J11" s="51"/>
      <c r="K11" s="31">
        <v>26627</v>
      </c>
    </row>
    <row r="12" spans="1:11" ht="16.5" x14ac:dyDescent="0.25">
      <c r="A12" s="21" t="s">
        <v>439</v>
      </c>
      <c r="B12" s="30"/>
      <c r="C12" s="51"/>
      <c r="D12" s="51"/>
      <c r="E12" s="51"/>
      <c r="F12" s="51"/>
      <c r="G12" s="51"/>
      <c r="H12" s="51"/>
      <c r="I12" s="51"/>
      <c r="J12" s="51"/>
      <c r="K12" s="31">
        <v>26628</v>
      </c>
    </row>
    <row r="13" spans="1:11" ht="33" x14ac:dyDescent="0.25">
      <c r="A13" s="21" t="s">
        <v>440</v>
      </c>
      <c r="B13" s="30"/>
      <c r="C13" s="51"/>
      <c r="D13" s="51"/>
      <c r="E13" s="51"/>
      <c r="F13" s="51"/>
      <c r="G13" s="51"/>
      <c r="H13" s="51"/>
      <c r="I13" s="51"/>
      <c r="J13" s="51"/>
      <c r="K13" s="31">
        <v>26629</v>
      </c>
    </row>
    <row r="14" spans="1:11" ht="16.5" x14ac:dyDescent="0.25">
      <c r="A14" s="21" t="s">
        <v>441</v>
      </c>
      <c r="B14" s="30"/>
      <c r="C14" s="51"/>
      <c r="D14" s="51"/>
      <c r="E14" s="51"/>
      <c r="F14" s="51"/>
      <c r="G14" s="51"/>
      <c r="H14" s="51"/>
      <c r="I14" s="51"/>
      <c r="J14" s="51"/>
      <c r="K14" s="31">
        <v>26630</v>
      </c>
    </row>
    <row r="15" spans="1:11" ht="16.5" x14ac:dyDescent="0.25">
      <c r="A15" s="21" t="s">
        <v>442</v>
      </c>
      <c r="B15" s="30"/>
      <c r="C15" s="51"/>
      <c r="D15" s="51"/>
      <c r="E15" s="51"/>
      <c r="F15" s="51"/>
      <c r="G15" s="51"/>
      <c r="H15" s="51"/>
      <c r="I15" s="51"/>
      <c r="J15" s="51"/>
      <c r="K15" s="31">
        <v>26631</v>
      </c>
    </row>
    <row r="16" spans="1:11" ht="16.5" x14ac:dyDescent="0.25">
      <c r="A16" s="21" t="s">
        <v>443</v>
      </c>
      <c r="B16" s="30"/>
      <c r="C16" s="51"/>
      <c r="D16" s="51"/>
      <c r="E16" s="51"/>
      <c r="F16" s="51"/>
      <c r="G16" s="51"/>
      <c r="H16" s="51"/>
      <c r="I16" s="51"/>
      <c r="J16" s="51"/>
      <c r="K16" s="31">
        <v>26632</v>
      </c>
    </row>
    <row r="17" spans="1:11" ht="16.5" x14ac:dyDescent="0.25">
      <c r="A17" s="21" t="s">
        <v>444</v>
      </c>
      <c r="B17" s="30"/>
      <c r="C17" s="51">
        <v>636000000</v>
      </c>
      <c r="D17" s="51">
        <v>636000000</v>
      </c>
      <c r="E17" s="51"/>
      <c r="F17" s="51"/>
      <c r="G17" s="51"/>
      <c r="H17" s="51"/>
      <c r="I17" s="51">
        <v>636000000</v>
      </c>
      <c r="J17" s="51">
        <v>636000000</v>
      </c>
      <c r="K17" s="31">
        <v>26633</v>
      </c>
    </row>
    <row r="18" spans="1:11" ht="33" x14ac:dyDescent="0.25">
      <c r="A18" s="21" t="s">
        <v>445</v>
      </c>
      <c r="B18" s="30"/>
      <c r="C18" s="51"/>
      <c r="D18" s="51"/>
      <c r="E18" s="51"/>
      <c r="F18" s="51"/>
      <c r="G18" s="51"/>
      <c r="H18" s="51"/>
      <c r="I18" s="51"/>
      <c r="J18" s="51"/>
      <c r="K18" s="31">
        <v>26634</v>
      </c>
    </row>
    <row r="19" spans="1:11" ht="16.5" x14ac:dyDescent="0.25">
      <c r="A19" s="21" t="s">
        <v>446</v>
      </c>
      <c r="B19" s="30"/>
      <c r="C19" s="51"/>
      <c r="D19" s="51"/>
      <c r="E19" s="51"/>
      <c r="F19" s="51"/>
      <c r="G19" s="51"/>
      <c r="H19" s="51"/>
      <c r="I19" s="51"/>
      <c r="J19" s="51"/>
      <c r="K19" s="31">
        <v>26635</v>
      </c>
    </row>
    <row r="20" spans="1:11" ht="16.5" x14ac:dyDescent="0.25">
      <c r="A20" s="21" t="s">
        <v>447</v>
      </c>
      <c r="B20" s="30"/>
      <c r="C20" s="51"/>
      <c r="D20" s="51"/>
      <c r="E20" s="51"/>
      <c r="F20" s="51"/>
      <c r="G20" s="51"/>
      <c r="H20" s="51"/>
      <c r="I20" s="51"/>
      <c r="J20" s="51"/>
      <c r="K20" s="31">
        <v>26636</v>
      </c>
    </row>
    <row r="21" spans="1:11" ht="16.5" x14ac:dyDescent="0.25">
      <c r="A21" s="21" t="s">
        <v>448</v>
      </c>
      <c r="B21" s="30"/>
      <c r="C21" s="51">
        <v>1410842718</v>
      </c>
      <c r="D21" s="51">
        <v>1298559827</v>
      </c>
      <c r="E21" s="51">
        <v>537864135</v>
      </c>
      <c r="F21" s="51">
        <v>0</v>
      </c>
      <c r="G21" s="51">
        <v>486809627</v>
      </c>
      <c r="H21" s="51">
        <v>13001500</v>
      </c>
      <c r="I21" s="51">
        <v>1948706853</v>
      </c>
      <c r="J21" s="51">
        <v>1772367954</v>
      </c>
      <c r="K21" s="31">
        <v>26637</v>
      </c>
    </row>
    <row r="22" spans="1:11" ht="16.5" x14ac:dyDescent="0.25">
      <c r="A22" s="21" t="s">
        <v>449</v>
      </c>
      <c r="B22" s="30"/>
      <c r="C22" s="73">
        <v>8473600478</v>
      </c>
      <c r="D22" s="73">
        <v>8692294087</v>
      </c>
      <c r="E22" s="51">
        <v>453839635</v>
      </c>
      <c r="F22" s="51"/>
      <c r="G22" s="51">
        <v>486809627</v>
      </c>
      <c r="H22" s="51">
        <v>0</v>
      </c>
      <c r="I22" s="51">
        <v>8927440113</v>
      </c>
      <c r="J22" s="51">
        <v>9179103714</v>
      </c>
      <c r="K22" s="31">
        <v>26638</v>
      </c>
    </row>
    <row r="23" spans="1:11" ht="16.5" x14ac:dyDescent="0.25">
      <c r="A23" s="21" t="s">
        <v>450</v>
      </c>
      <c r="B23" s="30"/>
      <c r="C23" s="73">
        <v>-7062757760</v>
      </c>
      <c r="D23" s="73">
        <v>-7393734260</v>
      </c>
      <c r="E23" s="51">
        <v>84024500</v>
      </c>
      <c r="F23" s="51"/>
      <c r="G23" s="51"/>
      <c r="H23" s="51">
        <v>13001500</v>
      </c>
      <c r="I23" s="51">
        <v>-6978733260</v>
      </c>
      <c r="J23" s="51">
        <v>-7406735760</v>
      </c>
      <c r="K23" s="31">
        <v>26639</v>
      </c>
    </row>
    <row r="24" spans="1:11" ht="16.5" x14ac:dyDescent="0.25">
      <c r="A24" s="19" t="s">
        <v>451</v>
      </c>
      <c r="B24" s="30"/>
      <c r="C24" s="51">
        <v>162046842718</v>
      </c>
      <c r="D24" s="51">
        <v>161934559827</v>
      </c>
      <c r="E24" s="51">
        <v>537864135</v>
      </c>
      <c r="F24" s="51">
        <v>0</v>
      </c>
      <c r="G24" s="51">
        <v>486809627</v>
      </c>
      <c r="H24" s="51">
        <v>13001500</v>
      </c>
      <c r="I24" s="51">
        <v>162584706853</v>
      </c>
      <c r="J24" s="51">
        <v>162408367954</v>
      </c>
      <c r="K24" s="31">
        <v>26640</v>
      </c>
    </row>
    <row r="25" spans="1:11" ht="16.5" x14ac:dyDescent="0.25">
      <c r="A25" s="30" t="s">
        <v>452</v>
      </c>
      <c r="B25" s="30"/>
      <c r="C25" s="50"/>
      <c r="D25" s="50"/>
      <c r="E25" s="50"/>
      <c r="F25" s="50"/>
      <c r="G25" s="50"/>
      <c r="H25" s="50"/>
      <c r="I25" s="50"/>
      <c r="J25" s="50"/>
      <c r="K25" s="31">
        <v>26641</v>
      </c>
    </row>
    <row r="26" spans="1:11" ht="16.5" x14ac:dyDescent="0.25">
      <c r="A26" s="30" t="s">
        <v>453</v>
      </c>
      <c r="B26" s="30"/>
      <c r="C26" s="50"/>
      <c r="D26" s="50"/>
      <c r="E26" s="50"/>
      <c r="F26" s="50"/>
      <c r="G26" s="50"/>
      <c r="H26" s="50"/>
      <c r="I26" s="50"/>
      <c r="J26" s="50"/>
      <c r="K26" s="31">
        <v>26642</v>
      </c>
    </row>
    <row r="27" spans="1:11" ht="16.5" x14ac:dyDescent="0.25">
      <c r="A27" s="30" t="s">
        <v>454</v>
      </c>
      <c r="B27" s="30"/>
      <c r="C27" s="50"/>
      <c r="D27" s="50"/>
      <c r="E27" s="50"/>
      <c r="F27" s="50"/>
      <c r="G27" s="50"/>
      <c r="H27" s="50"/>
      <c r="I27" s="50"/>
      <c r="J27" s="50"/>
      <c r="K27" s="31">
        <v>26643</v>
      </c>
    </row>
    <row r="28" spans="1:11" ht="31.5" x14ac:dyDescent="0.25">
      <c r="A28" s="30" t="s">
        <v>455</v>
      </c>
      <c r="B28" s="30"/>
      <c r="C28" s="50"/>
      <c r="D28" s="50"/>
      <c r="E28" s="50"/>
      <c r="F28" s="50"/>
      <c r="G28" s="50"/>
      <c r="H28" s="50"/>
      <c r="I28" s="50"/>
      <c r="J28" s="50"/>
      <c r="K28" s="31">
        <v>26644</v>
      </c>
    </row>
    <row r="29" spans="1:11" ht="16.5" x14ac:dyDescent="0.25">
      <c r="A29" s="30" t="s">
        <v>456</v>
      </c>
      <c r="B29" s="30"/>
      <c r="C29" s="50"/>
      <c r="D29" s="50"/>
      <c r="E29" s="50"/>
      <c r="F29" s="50"/>
      <c r="G29" s="50"/>
      <c r="H29" s="50"/>
      <c r="I29" s="50"/>
      <c r="J29" s="50"/>
      <c r="K29" s="31">
        <v>26645</v>
      </c>
    </row>
    <row r="30" spans="1:11" ht="16.5" x14ac:dyDescent="0.25">
      <c r="A30" s="19" t="s">
        <v>451</v>
      </c>
      <c r="B30" s="30"/>
      <c r="C30" s="50"/>
      <c r="D30" s="50"/>
      <c r="E30" s="50"/>
      <c r="F30" s="50"/>
      <c r="G30" s="50"/>
      <c r="H30" s="50"/>
      <c r="I30" s="50"/>
      <c r="J30" s="50"/>
      <c r="K30" s="31">
        <v>26646</v>
      </c>
    </row>
  </sheetData>
  <mergeCells count="15">
    <mergeCell ref="K4:K7"/>
    <mergeCell ref="G5:H5"/>
    <mergeCell ref="I5:I6"/>
    <mergeCell ref="J5:J6"/>
    <mergeCell ref="A1:J1"/>
    <mergeCell ref="A2:J2"/>
    <mergeCell ref="A4:A6"/>
    <mergeCell ref="B4:B6"/>
    <mergeCell ref="C4:D4"/>
    <mergeCell ref="E4:H4"/>
    <mergeCell ref="I4:J4"/>
    <mergeCell ref="C5:C6"/>
    <mergeCell ref="D5:D6"/>
    <mergeCell ref="E5:F5"/>
    <mergeCell ref="A3:J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TBia</vt:lpstr>
      <vt:lpstr>BCTCR_06608</vt:lpstr>
      <vt:lpstr>CCTTCR_06609</vt:lpstr>
      <vt:lpstr>BCKQHDR_06610</vt:lpstr>
      <vt:lpstr>BCLCTTRTT_06611</vt:lpstr>
      <vt:lpstr>PLCTTHDMGUTCKHTT_06612</vt:lpstr>
      <vt:lpstr>BCLCTTRGT_06613</vt:lpstr>
      <vt:lpstr>PLCTTHDMGUTCKHGT_06614</vt:lpstr>
      <vt:lpstr>BCTHBDVCSH_06615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HuongTT</cp:lastModifiedBy>
  <dcterms:created xsi:type="dcterms:W3CDTF">2017-03-22T10:24:28Z</dcterms:created>
  <dcterms:modified xsi:type="dcterms:W3CDTF">2020-04-19T11:22:37Z</dcterms:modified>
</cp:coreProperties>
</file>

<file path=package/services/digital-signature/_rels/origin.psdsor.rels>&#65279;<?xml version="1.0" encoding="utf-8"?><Relationships xmlns="http://schemas.openxmlformats.org/package/2006/relationships"><Relationship Type="http://schemas.openxmlformats.org/package/2006/relationships/digital-signature/signature" Target="/package/services/digital-signature/xml-signature/04c57d6b6dfd4ea2b3fed65f4b36d344.psdsxs" Id="R0ad91f9798a54d68" /><Relationship Type="http://schemas.openxmlformats.org/package/2006/relationships/digital-signature/signature" Target="/package/services/digital-signature/xml-signature/176a948b5ccb458b834f1b07afe5df13.psdsxs" Id="Rf4de37cf70f74d0a" /><Relationship Type="http://schemas.openxmlformats.org/package/2006/relationships/digital-signature/signature" Target="/package/services/digital-signature/xml-signature/60e9ee9c4ac64e7bb0098b62c1b133c1.psdsxs" Id="Rd487e287f17841a1" /></Relationships>
</file>